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KNEC002\AppData\Local\Temp\7zOC7484A60\"/>
    </mc:Choice>
  </mc:AlternateContent>
  <xr:revisionPtr revIDLastSave="0" documentId="13_ncr:1_{8C6BE81D-7769-4D48-B3A8-18FCA17CE3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課題１" sheetId="2" r:id="rId1"/>
    <sheet name="課題２の１ " sheetId="3" r:id="rId2"/>
    <sheet name="課題２の２" sheetId="4" r:id="rId3"/>
    <sheet name="課題２の３" sheetId="5" r:id="rId4"/>
    <sheet name="課題３の１" sheetId="6" r:id="rId5"/>
    <sheet name="課題３の２" sheetId="7" r:id="rId6"/>
    <sheet name="課題３の３" sheetId="8" r:id="rId7"/>
    <sheet name="課題３の４" sheetId="9" r:id="rId8"/>
    <sheet name="課題３の４ (2)" sheetId="10" r:id="rId9"/>
    <sheet name="課題４" sheetId="11" r:id="rId10"/>
  </sheets>
  <definedNames>
    <definedName name="_xlnm._FilterDatabase" localSheetId="4" hidden="1">課題３の１!$B$5:$G$605</definedName>
    <definedName name="_xlnm._FilterDatabase" localSheetId="5" hidden="1">課題３の２!$B$5:$G$605</definedName>
    <definedName name="_xlnm._FilterDatabase" localSheetId="6" hidden="1">課題３の３!$B$5:$G$605</definedName>
    <definedName name="_xlnm.Print_Area" localSheetId="0">課題１!$A$1:$K$13</definedName>
    <definedName name="子供追加料金">課題２の３!$E$20</definedName>
    <definedName name="数量">課題３の３!$F$6:$F$605</definedName>
    <definedName name="大人追加料金">課題２の３!$E$19</definedName>
    <definedName name="朝食料金">課題２の３!$H$19</definedName>
    <definedName name="部屋料金">課題２の３!$A$19:$B$21</definedName>
    <definedName name="夕食料金">課題２の３!$H$20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6" i="11" l="1"/>
  <c r="C6" i="11" l="1"/>
  <c r="C7" i="11" s="1"/>
  <c r="C8" i="11" s="1"/>
  <c r="C9" i="11" s="1"/>
  <c r="C10" i="11" s="1"/>
  <c r="C11" i="11" s="1"/>
  <c r="C12" i="11" s="1"/>
  <c r="C13" i="11" s="1"/>
  <c r="C14" i="11" s="1"/>
  <c r="F620" i="10"/>
  <c r="G619" i="10"/>
  <c r="G618" i="10"/>
  <c r="G617" i="10"/>
  <c r="G616" i="10"/>
  <c r="G615" i="10"/>
  <c r="G614" i="10"/>
  <c r="G613" i="10"/>
  <c r="G612" i="10"/>
  <c r="G611" i="10"/>
  <c r="G610" i="10"/>
  <c r="G609" i="10"/>
  <c r="G608" i="10"/>
  <c r="G607" i="10"/>
  <c r="G606" i="10"/>
  <c r="G605" i="10"/>
  <c r="G604" i="10"/>
  <c r="G603" i="10"/>
  <c r="G602" i="10"/>
  <c r="G601" i="10"/>
  <c r="G600" i="10"/>
  <c r="G599" i="10"/>
  <c r="G598" i="10"/>
  <c r="G597" i="10"/>
  <c r="G596" i="10"/>
  <c r="G595" i="10"/>
  <c r="G594" i="10"/>
  <c r="G593" i="10"/>
  <c r="G592" i="10"/>
  <c r="G591" i="10"/>
  <c r="G590" i="10"/>
  <c r="G589" i="10"/>
  <c r="G588" i="10"/>
  <c r="G587" i="10"/>
  <c r="G586" i="10"/>
  <c r="G585" i="10"/>
  <c r="G584" i="10"/>
  <c r="G583" i="10"/>
  <c r="G582" i="10"/>
  <c r="G581" i="10"/>
  <c r="G580" i="10"/>
  <c r="G579" i="10"/>
  <c r="G578" i="10"/>
  <c r="G577" i="10"/>
  <c r="G576" i="10"/>
  <c r="G575" i="10"/>
  <c r="G574" i="10"/>
  <c r="G573" i="10"/>
  <c r="G572" i="10"/>
  <c r="G571" i="10"/>
  <c r="G570" i="10"/>
  <c r="G569" i="10"/>
  <c r="G568" i="10"/>
  <c r="G620" i="10" s="1"/>
  <c r="F567" i="10"/>
  <c r="G566" i="10"/>
  <c r="G565" i="10"/>
  <c r="G564" i="10"/>
  <c r="G563" i="10"/>
  <c r="G562" i="10"/>
  <c r="G561" i="10"/>
  <c r="G560" i="10"/>
  <c r="G559" i="10"/>
  <c r="G558" i="10"/>
  <c r="G557" i="10"/>
  <c r="G556" i="10"/>
  <c r="G555" i="10"/>
  <c r="G554" i="10"/>
  <c r="G553" i="10"/>
  <c r="G552" i="10"/>
  <c r="G551" i="10"/>
  <c r="G550" i="10"/>
  <c r="G549" i="10"/>
  <c r="G548" i="10"/>
  <c r="G547" i="10"/>
  <c r="G546" i="10"/>
  <c r="G545" i="10"/>
  <c r="G544" i="10"/>
  <c r="G543" i="10"/>
  <c r="G542" i="10"/>
  <c r="G541" i="10"/>
  <c r="G540" i="10"/>
  <c r="G539" i="10"/>
  <c r="G538" i="10"/>
  <c r="G537" i="10"/>
  <c r="G536" i="10"/>
  <c r="G535" i="10"/>
  <c r="G534" i="10"/>
  <c r="G533" i="10"/>
  <c r="G532" i="10"/>
  <c r="G531" i="10"/>
  <c r="G530" i="10"/>
  <c r="G529" i="10"/>
  <c r="G528" i="10"/>
  <c r="G527" i="10"/>
  <c r="G526" i="10"/>
  <c r="G525" i="10"/>
  <c r="G524" i="10"/>
  <c r="G523" i="10"/>
  <c r="G522" i="10"/>
  <c r="G521" i="10"/>
  <c r="G520" i="10"/>
  <c r="G519" i="10"/>
  <c r="G518" i="10"/>
  <c r="G517" i="10"/>
  <c r="G516" i="10"/>
  <c r="G515" i="10"/>
  <c r="G514" i="10"/>
  <c r="G513" i="10"/>
  <c r="G512" i="10"/>
  <c r="G567" i="10" s="1"/>
  <c r="F511" i="10"/>
  <c r="F621" i="10" s="1"/>
  <c r="G510" i="10"/>
  <c r="G509" i="10"/>
  <c r="G508" i="10"/>
  <c r="G507" i="10"/>
  <c r="G506" i="10"/>
  <c r="G505" i="10"/>
  <c r="G504" i="10"/>
  <c r="G503" i="10"/>
  <c r="G502" i="10"/>
  <c r="G501" i="10"/>
  <c r="G500" i="10"/>
  <c r="G499" i="10"/>
  <c r="G498" i="10"/>
  <c r="G497" i="10"/>
  <c r="G496" i="10"/>
  <c r="G495" i="10"/>
  <c r="G494" i="10"/>
  <c r="G493" i="10"/>
  <c r="G492" i="10"/>
  <c r="G491" i="10"/>
  <c r="G490" i="10"/>
  <c r="G489" i="10"/>
  <c r="G488" i="10"/>
  <c r="G487" i="10"/>
  <c r="G486" i="10"/>
  <c r="G485" i="10"/>
  <c r="G484" i="10"/>
  <c r="G483" i="10"/>
  <c r="G482" i="10"/>
  <c r="G481" i="10"/>
  <c r="G480" i="10"/>
  <c r="G479" i="10"/>
  <c r="G478" i="10"/>
  <c r="G477" i="10"/>
  <c r="G476" i="10"/>
  <c r="G475" i="10"/>
  <c r="G474" i="10"/>
  <c r="G473" i="10"/>
  <c r="G472" i="10"/>
  <c r="G471" i="10"/>
  <c r="G470" i="10"/>
  <c r="F469" i="10"/>
  <c r="F468" i="10"/>
  <c r="G467" i="10"/>
  <c r="G466" i="10"/>
  <c r="G465" i="10"/>
  <c r="G464" i="10"/>
  <c r="G463" i="10"/>
  <c r="G462" i="10"/>
  <c r="G461" i="10"/>
  <c r="G460" i="10"/>
  <c r="G459" i="10"/>
  <c r="G458" i="10"/>
  <c r="G457" i="10"/>
  <c r="G456" i="10"/>
  <c r="G455" i="10"/>
  <c r="G454" i="10"/>
  <c r="G453" i="10"/>
  <c r="G452" i="10"/>
  <c r="G451" i="10"/>
  <c r="G450" i="10"/>
  <c r="G449" i="10"/>
  <c r="G448" i="10"/>
  <c r="G447" i="10"/>
  <c r="G446" i="10"/>
  <c r="G445" i="10"/>
  <c r="G444" i="10"/>
  <c r="G443" i="10"/>
  <c r="G442" i="10"/>
  <c r="G441" i="10"/>
  <c r="G440" i="10"/>
  <c r="G439" i="10"/>
  <c r="G438" i="10"/>
  <c r="G437" i="10"/>
  <c r="G436" i="10"/>
  <c r="G435" i="10"/>
  <c r="G434" i="10"/>
  <c r="G433" i="10"/>
  <c r="G432" i="10"/>
  <c r="G431" i="10"/>
  <c r="G430" i="10"/>
  <c r="G429" i="10"/>
  <c r="G428" i="10"/>
  <c r="G427" i="10"/>
  <c r="G426" i="10"/>
  <c r="G425" i="10"/>
  <c r="G424" i="10"/>
  <c r="G423" i="10"/>
  <c r="G422" i="10"/>
  <c r="G421" i="10"/>
  <c r="G420" i="10"/>
  <c r="G419" i="10"/>
  <c r="G468" i="10" s="1"/>
  <c r="F418" i="10"/>
  <c r="G417" i="10"/>
  <c r="G416" i="10"/>
  <c r="G415" i="10"/>
  <c r="G414" i="10"/>
  <c r="G413" i="10"/>
  <c r="G412" i="10"/>
  <c r="G411" i="10"/>
  <c r="G410" i="10"/>
  <c r="G409" i="10"/>
  <c r="G408" i="10"/>
  <c r="G407" i="10"/>
  <c r="G406" i="10"/>
  <c r="G405" i="10"/>
  <c r="G404" i="10"/>
  <c r="G403" i="10"/>
  <c r="G402" i="10"/>
  <c r="G401" i="10"/>
  <c r="G400" i="10"/>
  <c r="G399" i="10"/>
  <c r="G398" i="10"/>
  <c r="G397" i="10"/>
  <c r="G396" i="10"/>
  <c r="G395" i="10"/>
  <c r="G394" i="10"/>
  <c r="G393" i="10"/>
  <c r="G392" i="10"/>
  <c r="G391" i="10"/>
  <c r="G390" i="10"/>
  <c r="G389" i="10"/>
  <c r="G388" i="10"/>
  <c r="G387" i="10"/>
  <c r="G386" i="10"/>
  <c r="G385" i="10"/>
  <c r="G384" i="10"/>
  <c r="G383" i="10"/>
  <c r="G382" i="10"/>
  <c r="G381" i="10"/>
  <c r="G380" i="10"/>
  <c r="G379" i="10"/>
  <c r="G378" i="10"/>
  <c r="G377" i="10"/>
  <c r="G376" i="10"/>
  <c r="G375" i="10"/>
  <c r="G374" i="10"/>
  <c r="G373" i="10"/>
  <c r="G372" i="10"/>
  <c r="G371" i="10"/>
  <c r="G370" i="10"/>
  <c r="G418" i="10" s="1"/>
  <c r="F369" i="10"/>
  <c r="G368" i="10"/>
  <c r="G367" i="10"/>
  <c r="G366" i="10"/>
  <c r="G365" i="10"/>
  <c r="G364" i="10"/>
  <c r="G363" i="10"/>
  <c r="G362" i="10"/>
  <c r="G361" i="10"/>
  <c r="G360" i="10"/>
  <c r="G359" i="10"/>
  <c r="G358" i="10"/>
  <c r="G357" i="10"/>
  <c r="G356" i="10"/>
  <c r="G355" i="10"/>
  <c r="G354" i="10"/>
  <c r="G353" i="10"/>
  <c r="G352" i="10"/>
  <c r="G351" i="10"/>
  <c r="G350" i="10"/>
  <c r="G349" i="10"/>
  <c r="G348" i="10"/>
  <c r="G347" i="10"/>
  <c r="G346" i="10"/>
  <c r="G345" i="10"/>
  <c r="G344" i="10"/>
  <c r="G343" i="10"/>
  <c r="G342" i="10"/>
  <c r="G341" i="10"/>
  <c r="G340" i="10"/>
  <c r="G339" i="10"/>
  <c r="G338" i="10"/>
  <c r="G337" i="10"/>
  <c r="G336" i="10"/>
  <c r="G335" i="10"/>
  <c r="G334" i="10"/>
  <c r="G333" i="10"/>
  <c r="G332" i="10"/>
  <c r="G331" i="10"/>
  <c r="G330" i="10"/>
  <c r="G329" i="10"/>
  <c r="G328" i="10"/>
  <c r="G469" i="10" s="1"/>
  <c r="G327" i="10"/>
  <c r="G369" i="10" s="1"/>
  <c r="F325" i="10"/>
  <c r="G324" i="10"/>
  <c r="G323" i="10"/>
  <c r="G322" i="10"/>
  <c r="G321" i="10"/>
  <c r="G320" i="10"/>
  <c r="G319" i="10"/>
  <c r="G318" i="10"/>
  <c r="G317" i="10"/>
  <c r="G316" i="10"/>
  <c r="G315" i="10"/>
  <c r="G314" i="10"/>
  <c r="G313" i="10"/>
  <c r="G312" i="10"/>
  <c r="G311" i="10"/>
  <c r="G310" i="10"/>
  <c r="G309" i="10"/>
  <c r="G308" i="10"/>
  <c r="G307" i="10"/>
  <c r="G306" i="10"/>
  <c r="G305" i="10"/>
  <c r="G304" i="10"/>
  <c r="G303" i="10"/>
  <c r="G302" i="10"/>
  <c r="G301" i="10"/>
  <c r="G300" i="10"/>
  <c r="G299" i="10"/>
  <c r="G298" i="10"/>
  <c r="G297" i="10"/>
  <c r="G296" i="10"/>
  <c r="G295" i="10"/>
  <c r="G294" i="10"/>
  <c r="G293" i="10"/>
  <c r="G292" i="10"/>
  <c r="G291" i="10"/>
  <c r="G290" i="10"/>
  <c r="G289" i="10"/>
  <c r="G288" i="10"/>
  <c r="G287" i="10"/>
  <c r="G286" i="10"/>
  <c r="G285" i="10"/>
  <c r="G284" i="10"/>
  <c r="G283" i="10"/>
  <c r="G282" i="10"/>
  <c r="G325" i="10" s="1"/>
  <c r="F281" i="10"/>
  <c r="G280" i="10"/>
  <c r="G279" i="10"/>
  <c r="G278" i="10"/>
  <c r="G277" i="10"/>
  <c r="G276" i="10"/>
  <c r="G275" i="10"/>
  <c r="G274" i="10"/>
  <c r="G273" i="10"/>
  <c r="G272" i="10"/>
  <c r="G271" i="10"/>
  <c r="G270" i="10"/>
  <c r="G269" i="10"/>
  <c r="G268" i="10"/>
  <c r="G267" i="10"/>
  <c r="G266" i="10"/>
  <c r="G265" i="10"/>
  <c r="G264" i="10"/>
  <c r="G263" i="10"/>
  <c r="G262" i="10"/>
  <c r="G261" i="10"/>
  <c r="G260" i="10"/>
  <c r="G259" i="10"/>
  <c r="G258" i="10"/>
  <c r="G257" i="10"/>
  <c r="G256" i="10"/>
  <c r="G255" i="10"/>
  <c r="G254" i="10"/>
  <c r="G253" i="10"/>
  <c r="G252" i="10"/>
  <c r="G251" i="10"/>
  <c r="G250" i="10"/>
  <c r="G249" i="10"/>
  <c r="G248" i="10"/>
  <c r="G247" i="10"/>
  <c r="G246" i="10"/>
  <c r="G245" i="10"/>
  <c r="G244" i="10"/>
  <c r="G243" i="10"/>
  <c r="G242" i="10"/>
  <c r="G241" i="10"/>
  <c r="G240" i="10"/>
  <c r="G239" i="10"/>
  <c r="G238" i="10"/>
  <c r="G237" i="10"/>
  <c r="G236" i="10"/>
  <c r="G235" i="10"/>
  <c r="G234" i="10"/>
  <c r="G233" i="10"/>
  <c r="G232" i="10"/>
  <c r="G231" i="10"/>
  <c r="G230" i="10"/>
  <c r="G229" i="10"/>
  <c r="G228" i="10"/>
  <c r="G227" i="10"/>
  <c r="G226" i="10"/>
  <c r="G225" i="10"/>
  <c r="G281" i="10" s="1"/>
  <c r="F224" i="10"/>
  <c r="F326" i="10" s="1"/>
  <c r="G223" i="10"/>
  <c r="G222" i="10"/>
  <c r="G221" i="10"/>
  <c r="G220" i="10"/>
  <c r="G219" i="10"/>
  <c r="G218" i="10"/>
  <c r="G217" i="10"/>
  <c r="G216" i="10"/>
  <c r="G215" i="10"/>
  <c r="G214" i="10"/>
  <c r="G213" i="10"/>
  <c r="G212" i="10"/>
  <c r="G211" i="10"/>
  <c r="G210" i="10"/>
  <c r="G209" i="10"/>
  <c r="G208" i="10"/>
  <c r="G207" i="10"/>
  <c r="G206" i="10"/>
  <c r="G205" i="10"/>
  <c r="G204" i="10"/>
  <c r="G203" i="10"/>
  <c r="G202" i="10"/>
  <c r="G201" i="10"/>
  <c r="G200" i="10"/>
  <c r="G199" i="10"/>
  <c r="G198" i="10"/>
  <c r="G197" i="10"/>
  <c r="G196" i="10"/>
  <c r="G195" i="10"/>
  <c r="G194" i="10"/>
  <c r="G193" i="10"/>
  <c r="G192" i="10"/>
  <c r="G191" i="10"/>
  <c r="G190" i="10"/>
  <c r="G189" i="10"/>
  <c r="G188" i="10"/>
  <c r="G187" i="10"/>
  <c r="G186" i="10"/>
  <c r="G185" i="10"/>
  <c r="G184" i="10"/>
  <c r="G183" i="10"/>
  <c r="G182" i="10"/>
  <c r="G181" i="10"/>
  <c r="G180" i="10"/>
  <c r="G179" i="10"/>
  <c r="G178" i="10"/>
  <c r="G177" i="10"/>
  <c r="G176" i="10"/>
  <c r="G175" i="10"/>
  <c r="F174" i="10"/>
  <c r="G173" i="10"/>
  <c r="F173" i="10"/>
  <c r="G172" i="10"/>
  <c r="G171" i="10"/>
  <c r="G170" i="10"/>
  <c r="G169" i="10"/>
  <c r="G168" i="10"/>
  <c r="G167" i="10"/>
  <c r="G166" i="10"/>
  <c r="G165" i="10"/>
  <c r="G164" i="10"/>
  <c r="G163" i="10"/>
  <c r="G162" i="10"/>
  <c r="G161" i="10"/>
  <c r="G160" i="10"/>
  <c r="G159" i="10"/>
  <c r="G158" i="10"/>
  <c r="G157" i="10"/>
  <c r="G156" i="10"/>
  <c r="G155" i="10"/>
  <c r="G154" i="10"/>
  <c r="G153" i="10"/>
  <c r="G152" i="10"/>
  <c r="G151" i="10"/>
  <c r="G150" i="10"/>
  <c r="G149" i="10"/>
  <c r="G148" i="10"/>
  <c r="G147" i="10"/>
  <c r="G146" i="10"/>
  <c r="G145" i="10"/>
  <c r="G144" i="10"/>
  <c r="G143" i="10"/>
  <c r="G142" i="10"/>
  <c r="G141" i="10"/>
  <c r="G140" i="10"/>
  <c r="G139" i="10"/>
  <c r="G138" i="10"/>
  <c r="G137" i="10"/>
  <c r="G136" i="10"/>
  <c r="G135" i="10"/>
  <c r="G134" i="10"/>
  <c r="G133" i="10"/>
  <c r="G132" i="10"/>
  <c r="G131" i="10"/>
  <c r="G130" i="10"/>
  <c r="G129" i="10"/>
  <c r="G128" i="10"/>
  <c r="G127" i="10"/>
  <c r="F126" i="10"/>
  <c r="G125" i="10"/>
  <c r="G124" i="10"/>
  <c r="G123" i="10"/>
  <c r="G122" i="10"/>
  <c r="G121" i="10"/>
  <c r="G120" i="10"/>
  <c r="G119" i="10"/>
  <c r="G118" i="10"/>
  <c r="G117" i="10"/>
  <c r="G116" i="10"/>
  <c r="G115" i="10"/>
  <c r="G114" i="10"/>
  <c r="G113" i="10"/>
  <c r="G112" i="10"/>
  <c r="G111" i="10"/>
  <c r="G110" i="10"/>
  <c r="G109" i="10"/>
  <c r="G108" i="10"/>
  <c r="G107" i="10"/>
  <c r="G106" i="10"/>
  <c r="G105" i="10"/>
  <c r="G104" i="10"/>
  <c r="G103" i="10"/>
  <c r="G102" i="10"/>
  <c r="G101" i="10"/>
  <c r="G100" i="10"/>
  <c r="G99" i="10"/>
  <c r="G98" i="10"/>
  <c r="G97" i="10"/>
  <c r="G96" i="10"/>
  <c r="G95" i="10"/>
  <c r="G126" i="10" s="1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F66" i="10"/>
  <c r="F622" i="10" s="1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F609" i="9"/>
  <c r="G608" i="9"/>
  <c r="G607" i="9"/>
  <c r="G606" i="9"/>
  <c r="G605" i="9"/>
  <c r="G604" i="9"/>
  <c r="G603" i="9"/>
  <c r="G602" i="9"/>
  <c r="G601" i="9"/>
  <c r="G600" i="9"/>
  <c r="G599" i="9"/>
  <c r="G598" i="9"/>
  <c r="G597" i="9"/>
  <c r="G596" i="9"/>
  <c r="G595" i="9"/>
  <c r="G594" i="9"/>
  <c r="G593" i="9"/>
  <c r="G592" i="9"/>
  <c r="G591" i="9"/>
  <c r="G590" i="9"/>
  <c r="G589" i="9"/>
  <c r="G588" i="9"/>
  <c r="G587" i="9"/>
  <c r="G586" i="9"/>
  <c r="G585" i="9"/>
  <c r="G584" i="9"/>
  <c r="G583" i="9"/>
  <c r="G582" i="9"/>
  <c r="G581" i="9"/>
  <c r="G580" i="9"/>
  <c r="G579" i="9"/>
  <c r="G578" i="9"/>
  <c r="G577" i="9"/>
  <c r="G576" i="9"/>
  <c r="G575" i="9"/>
  <c r="G574" i="9"/>
  <c r="G573" i="9"/>
  <c r="G572" i="9"/>
  <c r="G571" i="9"/>
  <c r="G570" i="9"/>
  <c r="G569" i="9"/>
  <c r="G568" i="9"/>
  <c r="G567" i="9"/>
  <c r="G566" i="9"/>
  <c r="G565" i="9"/>
  <c r="G564" i="9"/>
  <c r="G563" i="9"/>
  <c r="G562" i="9"/>
  <c r="G561" i="9"/>
  <c r="G560" i="9"/>
  <c r="G559" i="9"/>
  <c r="G558" i="9"/>
  <c r="G557" i="9"/>
  <c r="G556" i="9"/>
  <c r="G555" i="9"/>
  <c r="G554" i="9"/>
  <c r="G553" i="9"/>
  <c r="G552" i="9"/>
  <c r="G551" i="9"/>
  <c r="G550" i="9"/>
  <c r="G549" i="9"/>
  <c r="G548" i="9"/>
  <c r="G547" i="9"/>
  <c r="G546" i="9"/>
  <c r="G545" i="9"/>
  <c r="G544" i="9"/>
  <c r="G543" i="9"/>
  <c r="G542" i="9"/>
  <c r="G541" i="9"/>
  <c r="G540" i="9"/>
  <c r="G539" i="9"/>
  <c r="G538" i="9"/>
  <c r="G537" i="9"/>
  <c r="G536" i="9"/>
  <c r="G535" i="9"/>
  <c r="G534" i="9"/>
  <c r="G533" i="9"/>
  <c r="G532" i="9"/>
  <c r="G531" i="9"/>
  <c r="G530" i="9"/>
  <c r="G529" i="9"/>
  <c r="G528" i="9"/>
  <c r="G527" i="9"/>
  <c r="G526" i="9"/>
  <c r="G525" i="9"/>
  <c r="G524" i="9"/>
  <c r="G523" i="9"/>
  <c r="G522" i="9"/>
  <c r="G521" i="9"/>
  <c r="G520" i="9"/>
  <c r="G519" i="9"/>
  <c r="G518" i="9"/>
  <c r="G517" i="9"/>
  <c r="G516" i="9"/>
  <c r="G515" i="9"/>
  <c r="G514" i="9"/>
  <c r="G513" i="9"/>
  <c r="G512" i="9"/>
  <c r="G511" i="9"/>
  <c r="G510" i="9"/>
  <c r="G509" i="9"/>
  <c r="G508" i="9"/>
  <c r="G507" i="9"/>
  <c r="G506" i="9"/>
  <c r="G505" i="9"/>
  <c r="G504" i="9"/>
  <c r="G503" i="9"/>
  <c r="G502" i="9"/>
  <c r="G501" i="9"/>
  <c r="G500" i="9"/>
  <c r="G499" i="9"/>
  <c r="G498" i="9"/>
  <c r="G497" i="9"/>
  <c r="G496" i="9"/>
  <c r="G495" i="9"/>
  <c r="G494" i="9"/>
  <c r="G493" i="9"/>
  <c r="G492" i="9"/>
  <c r="G491" i="9"/>
  <c r="G490" i="9"/>
  <c r="G489" i="9"/>
  <c r="G488" i="9"/>
  <c r="G487" i="9"/>
  <c r="G486" i="9"/>
  <c r="G485" i="9"/>
  <c r="G484" i="9"/>
  <c r="G483" i="9"/>
  <c r="G482" i="9"/>
  <c r="G481" i="9"/>
  <c r="G480" i="9"/>
  <c r="G479" i="9"/>
  <c r="G478" i="9"/>
  <c r="G477" i="9"/>
  <c r="G476" i="9"/>
  <c r="G475" i="9"/>
  <c r="G474" i="9"/>
  <c r="G473" i="9"/>
  <c r="G472" i="9"/>
  <c r="G471" i="9"/>
  <c r="G470" i="9"/>
  <c r="G469" i="9"/>
  <c r="G468" i="9"/>
  <c r="G467" i="9"/>
  <c r="G466" i="9"/>
  <c r="G465" i="9"/>
  <c r="G464" i="9"/>
  <c r="G463" i="9"/>
  <c r="G462" i="9"/>
  <c r="G461" i="9"/>
  <c r="G609" i="9" s="1"/>
  <c r="F460" i="9"/>
  <c r="G459" i="9"/>
  <c r="G458" i="9"/>
  <c r="G457" i="9"/>
  <c r="G456" i="9"/>
  <c r="G455" i="9"/>
  <c r="G454" i="9"/>
  <c r="G453" i="9"/>
  <c r="G452" i="9"/>
  <c r="G451" i="9"/>
  <c r="G450" i="9"/>
  <c r="G449" i="9"/>
  <c r="G448" i="9"/>
  <c r="G447" i="9"/>
  <c r="G446" i="9"/>
  <c r="G445" i="9"/>
  <c r="G444" i="9"/>
  <c r="G443" i="9"/>
  <c r="G442" i="9"/>
  <c r="G441" i="9"/>
  <c r="G440" i="9"/>
  <c r="G439" i="9"/>
  <c r="G438" i="9"/>
  <c r="G437" i="9"/>
  <c r="G436" i="9"/>
  <c r="G435" i="9"/>
  <c r="G434" i="9"/>
  <c r="G433" i="9"/>
  <c r="G432" i="9"/>
  <c r="G431" i="9"/>
  <c r="G430" i="9"/>
  <c r="G429" i="9"/>
  <c r="G428" i="9"/>
  <c r="G427" i="9"/>
  <c r="G426" i="9"/>
  <c r="G425" i="9"/>
  <c r="G424" i="9"/>
  <c r="G423" i="9"/>
  <c r="G422" i="9"/>
  <c r="G421" i="9"/>
  <c r="G420" i="9"/>
  <c r="G419" i="9"/>
  <c r="G418" i="9"/>
  <c r="G417" i="9"/>
  <c r="G416" i="9"/>
  <c r="G415" i="9"/>
  <c r="G414" i="9"/>
  <c r="G413" i="9"/>
  <c r="G412" i="9"/>
  <c r="G411" i="9"/>
  <c r="G410" i="9"/>
  <c r="G409" i="9"/>
  <c r="G408" i="9"/>
  <c r="G407" i="9"/>
  <c r="G406" i="9"/>
  <c r="G405" i="9"/>
  <c r="G404" i="9"/>
  <c r="G403" i="9"/>
  <c r="G402" i="9"/>
  <c r="G401" i="9"/>
  <c r="G400" i="9"/>
  <c r="G399" i="9"/>
  <c r="G398" i="9"/>
  <c r="G397" i="9"/>
  <c r="G396" i="9"/>
  <c r="G395" i="9"/>
  <c r="G394" i="9"/>
  <c r="G393" i="9"/>
  <c r="G392" i="9"/>
  <c r="G391" i="9"/>
  <c r="G390" i="9"/>
  <c r="G389" i="9"/>
  <c r="G388" i="9"/>
  <c r="G387" i="9"/>
  <c r="G386" i="9"/>
  <c r="G385" i="9"/>
  <c r="G384" i="9"/>
  <c r="G383" i="9"/>
  <c r="G382" i="9"/>
  <c r="G381" i="9"/>
  <c r="G380" i="9"/>
  <c r="G379" i="9"/>
  <c r="G378" i="9"/>
  <c r="G377" i="9"/>
  <c r="G376" i="9"/>
  <c r="G375" i="9"/>
  <c r="G374" i="9"/>
  <c r="G373" i="9"/>
  <c r="G372" i="9"/>
  <c r="G371" i="9"/>
  <c r="G370" i="9"/>
  <c r="G369" i="9"/>
  <c r="G368" i="9"/>
  <c r="G367" i="9"/>
  <c r="G366" i="9"/>
  <c r="G365" i="9"/>
  <c r="G364" i="9"/>
  <c r="G363" i="9"/>
  <c r="G362" i="9"/>
  <c r="G361" i="9"/>
  <c r="G360" i="9"/>
  <c r="G359" i="9"/>
  <c r="G358" i="9"/>
  <c r="G357" i="9"/>
  <c r="G356" i="9"/>
  <c r="G355" i="9"/>
  <c r="G354" i="9"/>
  <c r="G353" i="9"/>
  <c r="G352" i="9"/>
  <c r="G351" i="9"/>
  <c r="G350" i="9"/>
  <c r="G349" i="9"/>
  <c r="G348" i="9"/>
  <c r="G347" i="9"/>
  <c r="G346" i="9"/>
  <c r="G345" i="9"/>
  <c r="G344" i="9"/>
  <c r="G343" i="9"/>
  <c r="G342" i="9"/>
  <c r="G341" i="9"/>
  <c r="G340" i="9"/>
  <c r="G339" i="9"/>
  <c r="G338" i="9"/>
  <c r="G337" i="9"/>
  <c r="G336" i="9"/>
  <c r="G335" i="9"/>
  <c r="G334" i="9"/>
  <c r="G333" i="9"/>
  <c r="G332" i="9"/>
  <c r="G331" i="9"/>
  <c r="G330" i="9"/>
  <c r="G329" i="9"/>
  <c r="G328" i="9"/>
  <c r="G327" i="9"/>
  <c r="G326" i="9"/>
  <c r="G325" i="9"/>
  <c r="G324" i="9"/>
  <c r="G323" i="9"/>
  <c r="G322" i="9"/>
  <c r="G321" i="9"/>
  <c r="G460" i="9" s="1"/>
  <c r="F320" i="9"/>
  <c r="G319" i="9"/>
  <c r="G318" i="9"/>
  <c r="G317" i="9"/>
  <c r="G316" i="9"/>
  <c r="G315" i="9"/>
  <c r="G314" i="9"/>
  <c r="G313" i="9"/>
  <c r="G312" i="9"/>
  <c r="G311" i="9"/>
  <c r="G310" i="9"/>
  <c r="G309" i="9"/>
  <c r="G308" i="9"/>
  <c r="G307" i="9"/>
  <c r="G306" i="9"/>
  <c r="G305" i="9"/>
  <c r="G304" i="9"/>
  <c r="G303" i="9"/>
  <c r="G302" i="9"/>
  <c r="G301" i="9"/>
  <c r="G300" i="9"/>
  <c r="G299" i="9"/>
  <c r="G298" i="9"/>
  <c r="G297" i="9"/>
  <c r="G296" i="9"/>
  <c r="G295" i="9"/>
  <c r="G294" i="9"/>
  <c r="G293" i="9"/>
  <c r="G292" i="9"/>
  <c r="G291" i="9"/>
  <c r="G290" i="9"/>
  <c r="G289" i="9"/>
  <c r="G288" i="9"/>
  <c r="G287" i="9"/>
  <c r="G286" i="9"/>
  <c r="G285" i="9"/>
  <c r="G284" i="9"/>
  <c r="G283" i="9"/>
  <c r="G282" i="9"/>
  <c r="G281" i="9"/>
  <c r="G280" i="9"/>
  <c r="G279" i="9"/>
  <c r="G278" i="9"/>
  <c r="G277" i="9"/>
  <c r="G276" i="9"/>
  <c r="G275" i="9"/>
  <c r="G274" i="9"/>
  <c r="G273" i="9"/>
  <c r="G272" i="9"/>
  <c r="G271" i="9"/>
  <c r="G270" i="9"/>
  <c r="G269" i="9"/>
  <c r="G268" i="9"/>
  <c r="G267" i="9"/>
  <c r="G266" i="9"/>
  <c r="G265" i="9"/>
  <c r="G264" i="9"/>
  <c r="G263" i="9"/>
  <c r="G262" i="9"/>
  <c r="G261" i="9"/>
  <c r="G260" i="9"/>
  <c r="G259" i="9"/>
  <c r="G258" i="9"/>
  <c r="G257" i="9"/>
  <c r="G256" i="9"/>
  <c r="G255" i="9"/>
  <c r="G254" i="9"/>
  <c r="G253" i="9"/>
  <c r="G252" i="9"/>
  <c r="G251" i="9"/>
  <c r="G250" i="9"/>
  <c r="G249" i="9"/>
  <c r="G248" i="9"/>
  <c r="G247" i="9"/>
  <c r="G246" i="9"/>
  <c r="G245" i="9"/>
  <c r="G244" i="9"/>
  <c r="G243" i="9"/>
  <c r="G242" i="9"/>
  <c r="G241" i="9"/>
  <c r="G240" i="9"/>
  <c r="G239" i="9"/>
  <c r="G238" i="9"/>
  <c r="G237" i="9"/>
  <c r="G236" i="9"/>
  <c r="G235" i="9"/>
  <c r="G234" i="9"/>
  <c r="G233" i="9"/>
  <c r="G232" i="9"/>
  <c r="G231" i="9"/>
  <c r="G230" i="9"/>
  <c r="G229" i="9"/>
  <c r="G228" i="9"/>
  <c r="G227" i="9"/>
  <c r="G226" i="9"/>
  <c r="G225" i="9"/>
  <c r="G224" i="9"/>
  <c r="G223" i="9"/>
  <c r="G222" i="9"/>
  <c r="G221" i="9"/>
  <c r="G220" i="9"/>
  <c r="G219" i="9"/>
  <c r="G218" i="9"/>
  <c r="G217" i="9"/>
  <c r="G216" i="9"/>
  <c r="G215" i="9"/>
  <c r="G214" i="9"/>
  <c r="G213" i="9"/>
  <c r="G212" i="9"/>
  <c r="G211" i="9"/>
  <c r="G210" i="9"/>
  <c r="G209" i="9"/>
  <c r="G208" i="9"/>
  <c r="G207" i="9"/>
  <c r="G206" i="9"/>
  <c r="G205" i="9"/>
  <c r="G204" i="9"/>
  <c r="G203" i="9"/>
  <c r="G202" i="9"/>
  <c r="G201" i="9"/>
  <c r="G200" i="9"/>
  <c r="G199" i="9"/>
  <c r="G198" i="9"/>
  <c r="G197" i="9"/>
  <c r="G196" i="9"/>
  <c r="G195" i="9"/>
  <c r="G194" i="9"/>
  <c r="G193" i="9"/>
  <c r="G192" i="9"/>
  <c r="G191" i="9"/>
  <c r="G190" i="9"/>
  <c r="G189" i="9"/>
  <c r="G188" i="9"/>
  <c r="G187" i="9"/>
  <c r="G186" i="9"/>
  <c r="G185" i="9"/>
  <c r="G184" i="9"/>
  <c r="G183" i="9"/>
  <c r="G182" i="9"/>
  <c r="G181" i="9"/>
  <c r="G180" i="9"/>
  <c r="G179" i="9"/>
  <c r="G178" i="9"/>
  <c r="G177" i="9"/>
  <c r="G320" i="9" s="1"/>
  <c r="G176" i="9"/>
  <c r="G175" i="9"/>
  <c r="G174" i="9"/>
  <c r="G173" i="9"/>
  <c r="G172" i="9"/>
  <c r="F171" i="9"/>
  <c r="F610" i="9" s="1"/>
  <c r="G170" i="9"/>
  <c r="G169" i="9"/>
  <c r="G168" i="9"/>
  <c r="G167" i="9"/>
  <c r="G166" i="9"/>
  <c r="G165" i="9"/>
  <c r="G164" i="9"/>
  <c r="G163" i="9"/>
  <c r="G162" i="9"/>
  <c r="G161" i="9"/>
  <c r="G160" i="9"/>
  <c r="G159" i="9"/>
  <c r="G158" i="9"/>
  <c r="G157" i="9"/>
  <c r="G156" i="9"/>
  <c r="G155" i="9"/>
  <c r="G154" i="9"/>
  <c r="G153" i="9"/>
  <c r="G152" i="9"/>
  <c r="G151" i="9"/>
  <c r="G150" i="9"/>
  <c r="G149" i="9"/>
  <c r="G148" i="9"/>
  <c r="G147" i="9"/>
  <c r="G146" i="9"/>
  <c r="G145" i="9"/>
  <c r="G144" i="9"/>
  <c r="G143" i="9"/>
  <c r="G142" i="9"/>
  <c r="G141" i="9"/>
  <c r="G140" i="9"/>
  <c r="G139" i="9"/>
  <c r="G138" i="9"/>
  <c r="G137" i="9"/>
  <c r="G136" i="9"/>
  <c r="G135" i="9"/>
  <c r="G134" i="9"/>
  <c r="G133" i="9"/>
  <c r="G132" i="9"/>
  <c r="G131" i="9"/>
  <c r="G130" i="9"/>
  <c r="G129" i="9"/>
  <c r="G128" i="9"/>
  <c r="G127" i="9"/>
  <c r="G126" i="9"/>
  <c r="G125" i="9"/>
  <c r="G124" i="9"/>
  <c r="G123" i="9"/>
  <c r="G122" i="9"/>
  <c r="G121" i="9"/>
  <c r="G120" i="9"/>
  <c r="G119" i="9"/>
  <c r="G118" i="9"/>
  <c r="G117" i="9"/>
  <c r="G116" i="9"/>
  <c r="G115" i="9"/>
  <c r="G114" i="9"/>
  <c r="G113" i="9"/>
  <c r="G112" i="9"/>
  <c r="G111" i="9"/>
  <c r="G110" i="9"/>
  <c r="G109" i="9"/>
  <c r="G108" i="9"/>
  <c r="G107" i="9"/>
  <c r="G106" i="9"/>
  <c r="G105" i="9"/>
  <c r="G104" i="9"/>
  <c r="G103" i="9"/>
  <c r="G102" i="9"/>
  <c r="G101" i="9"/>
  <c r="G100" i="9"/>
  <c r="G99" i="9"/>
  <c r="G98" i="9"/>
  <c r="G97" i="9"/>
  <c r="G96" i="9"/>
  <c r="G95" i="9"/>
  <c r="G94" i="9"/>
  <c r="G93" i="9"/>
  <c r="G92" i="9"/>
  <c r="G91" i="9"/>
  <c r="G90" i="9"/>
  <c r="G89" i="9"/>
  <c r="G88" i="9"/>
  <c r="G87" i="9"/>
  <c r="G86" i="9"/>
  <c r="G85" i="9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605" i="8"/>
  <c r="G604" i="8"/>
  <c r="G603" i="8"/>
  <c r="G602" i="8"/>
  <c r="G601" i="8"/>
  <c r="G600" i="8"/>
  <c r="G599" i="8"/>
  <c r="G598" i="8"/>
  <c r="G597" i="8"/>
  <c r="G596" i="8"/>
  <c r="G595" i="8"/>
  <c r="G594" i="8"/>
  <c r="G593" i="8"/>
  <c r="G592" i="8"/>
  <c r="G591" i="8"/>
  <c r="G590" i="8"/>
  <c r="G589" i="8"/>
  <c r="G588" i="8"/>
  <c r="G587" i="8"/>
  <c r="G586" i="8"/>
  <c r="G585" i="8"/>
  <c r="G584" i="8"/>
  <c r="G583" i="8"/>
  <c r="G582" i="8"/>
  <c r="G581" i="8"/>
  <c r="G580" i="8"/>
  <c r="G579" i="8"/>
  <c r="G578" i="8"/>
  <c r="G577" i="8"/>
  <c r="G576" i="8"/>
  <c r="G575" i="8"/>
  <c r="G574" i="8"/>
  <c r="G573" i="8"/>
  <c r="G572" i="8"/>
  <c r="G571" i="8"/>
  <c r="G570" i="8"/>
  <c r="G569" i="8"/>
  <c r="G568" i="8"/>
  <c r="G567" i="8"/>
  <c r="G566" i="8"/>
  <c r="G565" i="8"/>
  <c r="G564" i="8"/>
  <c r="G563" i="8"/>
  <c r="G562" i="8"/>
  <c r="G561" i="8"/>
  <c r="G560" i="8"/>
  <c r="G559" i="8"/>
  <c r="G558" i="8"/>
  <c r="G557" i="8"/>
  <c r="G556" i="8"/>
  <c r="G555" i="8"/>
  <c r="G554" i="8"/>
  <c r="G553" i="8"/>
  <c r="G552" i="8"/>
  <c r="G551" i="8"/>
  <c r="G550" i="8"/>
  <c r="G549" i="8"/>
  <c r="G548" i="8"/>
  <c r="G547" i="8"/>
  <c r="G546" i="8"/>
  <c r="G545" i="8"/>
  <c r="G544" i="8"/>
  <c r="G543" i="8"/>
  <c r="G542" i="8"/>
  <c r="G541" i="8"/>
  <c r="G540" i="8"/>
  <c r="G539" i="8"/>
  <c r="G538" i="8"/>
  <c r="G537" i="8"/>
  <c r="G536" i="8"/>
  <c r="G535" i="8"/>
  <c r="G534" i="8"/>
  <c r="G533" i="8"/>
  <c r="G532" i="8"/>
  <c r="G531" i="8"/>
  <c r="G530" i="8"/>
  <c r="G529" i="8"/>
  <c r="G528" i="8"/>
  <c r="G527" i="8"/>
  <c r="G526" i="8"/>
  <c r="G525" i="8"/>
  <c r="G524" i="8"/>
  <c r="G523" i="8"/>
  <c r="G522" i="8"/>
  <c r="G521" i="8"/>
  <c r="G520" i="8"/>
  <c r="G519" i="8"/>
  <c r="G518" i="8"/>
  <c r="G517" i="8"/>
  <c r="G516" i="8"/>
  <c r="G515" i="8"/>
  <c r="G514" i="8"/>
  <c r="G513" i="8"/>
  <c r="G512" i="8"/>
  <c r="G511" i="8"/>
  <c r="G510" i="8"/>
  <c r="G509" i="8"/>
  <c r="G508" i="8"/>
  <c r="G507" i="8"/>
  <c r="G506" i="8"/>
  <c r="G505" i="8"/>
  <c r="G504" i="8"/>
  <c r="G503" i="8"/>
  <c r="G502" i="8"/>
  <c r="G501" i="8"/>
  <c r="G500" i="8"/>
  <c r="G499" i="8"/>
  <c r="G498" i="8"/>
  <c r="G497" i="8"/>
  <c r="G496" i="8"/>
  <c r="G495" i="8"/>
  <c r="G494" i="8"/>
  <c r="G493" i="8"/>
  <c r="G492" i="8"/>
  <c r="G491" i="8"/>
  <c r="G490" i="8"/>
  <c r="G489" i="8"/>
  <c r="G488" i="8"/>
  <c r="G487" i="8"/>
  <c r="G486" i="8"/>
  <c r="G485" i="8"/>
  <c r="G484" i="8"/>
  <c r="G483" i="8"/>
  <c r="G482" i="8"/>
  <c r="G481" i="8"/>
  <c r="G480" i="8"/>
  <c r="G479" i="8"/>
  <c r="G478" i="8"/>
  <c r="G477" i="8"/>
  <c r="G476" i="8"/>
  <c r="G475" i="8"/>
  <c r="G474" i="8"/>
  <c r="G473" i="8"/>
  <c r="G472" i="8"/>
  <c r="G471" i="8"/>
  <c r="G470" i="8"/>
  <c r="G469" i="8"/>
  <c r="G468" i="8"/>
  <c r="G467" i="8"/>
  <c r="G466" i="8"/>
  <c r="G465" i="8"/>
  <c r="G464" i="8"/>
  <c r="G463" i="8"/>
  <c r="G462" i="8"/>
  <c r="G461" i="8"/>
  <c r="G460" i="8"/>
  <c r="G459" i="8"/>
  <c r="G458" i="8"/>
  <c r="G457" i="8"/>
  <c r="G456" i="8"/>
  <c r="G455" i="8"/>
  <c r="G454" i="8"/>
  <c r="G453" i="8"/>
  <c r="G452" i="8"/>
  <c r="G451" i="8"/>
  <c r="G450" i="8"/>
  <c r="G449" i="8"/>
  <c r="G448" i="8"/>
  <c r="G447" i="8"/>
  <c r="G446" i="8"/>
  <c r="G445" i="8"/>
  <c r="G444" i="8"/>
  <c r="G443" i="8"/>
  <c r="G442" i="8"/>
  <c r="G441" i="8"/>
  <c r="G440" i="8"/>
  <c r="G439" i="8"/>
  <c r="G438" i="8"/>
  <c r="G437" i="8"/>
  <c r="G436" i="8"/>
  <c r="G435" i="8"/>
  <c r="G434" i="8"/>
  <c r="G433" i="8"/>
  <c r="G432" i="8"/>
  <c r="G431" i="8"/>
  <c r="G430" i="8"/>
  <c r="G429" i="8"/>
  <c r="G428" i="8"/>
  <c r="G427" i="8"/>
  <c r="G426" i="8"/>
  <c r="G425" i="8"/>
  <c r="G424" i="8"/>
  <c r="G423" i="8"/>
  <c r="G422" i="8"/>
  <c r="G421" i="8"/>
  <c r="G420" i="8"/>
  <c r="G419" i="8"/>
  <c r="G418" i="8"/>
  <c r="G417" i="8"/>
  <c r="G416" i="8"/>
  <c r="G415" i="8"/>
  <c r="G414" i="8"/>
  <c r="G413" i="8"/>
  <c r="G412" i="8"/>
  <c r="G411" i="8"/>
  <c r="G410" i="8"/>
  <c r="G409" i="8"/>
  <c r="G408" i="8"/>
  <c r="G407" i="8"/>
  <c r="G406" i="8"/>
  <c r="G405" i="8"/>
  <c r="G404" i="8"/>
  <c r="G403" i="8"/>
  <c r="G402" i="8"/>
  <c r="G401" i="8"/>
  <c r="G400" i="8"/>
  <c r="G399" i="8"/>
  <c r="G398" i="8"/>
  <c r="G397" i="8"/>
  <c r="G396" i="8"/>
  <c r="G395" i="8"/>
  <c r="G394" i="8"/>
  <c r="G393" i="8"/>
  <c r="G392" i="8"/>
  <c r="G391" i="8"/>
  <c r="G390" i="8"/>
  <c r="G389" i="8"/>
  <c r="G388" i="8"/>
  <c r="G387" i="8"/>
  <c r="G386" i="8"/>
  <c r="G385" i="8"/>
  <c r="G384" i="8"/>
  <c r="G383" i="8"/>
  <c r="G382" i="8"/>
  <c r="G381" i="8"/>
  <c r="G380" i="8"/>
  <c r="G379" i="8"/>
  <c r="G378" i="8"/>
  <c r="G377" i="8"/>
  <c r="G376" i="8"/>
  <c r="G375" i="8"/>
  <c r="G374" i="8"/>
  <c r="G373" i="8"/>
  <c r="G372" i="8"/>
  <c r="G371" i="8"/>
  <c r="G370" i="8"/>
  <c r="G369" i="8"/>
  <c r="G368" i="8"/>
  <c r="G367" i="8"/>
  <c r="G366" i="8"/>
  <c r="G365" i="8"/>
  <c r="G364" i="8"/>
  <c r="G363" i="8"/>
  <c r="G362" i="8"/>
  <c r="G361" i="8"/>
  <c r="G360" i="8"/>
  <c r="G359" i="8"/>
  <c r="G358" i="8"/>
  <c r="G357" i="8"/>
  <c r="G356" i="8"/>
  <c r="G355" i="8"/>
  <c r="G354" i="8"/>
  <c r="G353" i="8"/>
  <c r="G352" i="8"/>
  <c r="G351" i="8"/>
  <c r="G350" i="8"/>
  <c r="G349" i="8"/>
  <c r="G348" i="8"/>
  <c r="G347" i="8"/>
  <c r="G346" i="8"/>
  <c r="G345" i="8"/>
  <c r="G344" i="8"/>
  <c r="G343" i="8"/>
  <c r="G342" i="8"/>
  <c r="G341" i="8"/>
  <c r="G340" i="8"/>
  <c r="G339" i="8"/>
  <c r="G338" i="8"/>
  <c r="G337" i="8"/>
  <c r="G336" i="8"/>
  <c r="G335" i="8"/>
  <c r="G334" i="8"/>
  <c r="G333" i="8"/>
  <c r="G332" i="8"/>
  <c r="G331" i="8"/>
  <c r="G330" i="8"/>
  <c r="G329" i="8"/>
  <c r="G328" i="8"/>
  <c r="G327" i="8"/>
  <c r="G326" i="8"/>
  <c r="G325" i="8"/>
  <c r="G324" i="8"/>
  <c r="G323" i="8"/>
  <c r="G322" i="8"/>
  <c r="G321" i="8"/>
  <c r="G320" i="8"/>
  <c r="G319" i="8"/>
  <c r="G318" i="8"/>
  <c r="G317" i="8"/>
  <c r="G316" i="8"/>
  <c r="G315" i="8"/>
  <c r="G314" i="8"/>
  <c r="G313" i="8"/>
  <c r="G312" i="8"/>
  <c r="G311" i="8"/>
  <c r="G310" i="8"/>
  <c r="G309" i="8"/>
  <c r="G308" i="8"/>
  <c r="G307" i="8"/>
  <c r="G306" i="8"/>
  <c r="G305" i="8"/>
  <c r="G304" i="8"/>
  <c r="G303" i="8"/>
  <c r="G302" i="8"/>
  <c r="G301" i="8"/>
  <c r="G300" i="8"/>
  <c r="G299" i="8"/>
  <c r="G298" i="8"/>
  <c r="G297" i="8"/>
  <c r="G296" i="8"/>
  <c r="G295" i="8"/>
  <c r="G294" i="8"/>
  <c r="G293" i="8"/>
  <c r="G292" i="8"/>
  <c r="G291" i="8"/>
  <c r="G290" i="8"/>
  <c r="G289" i="8"/>
  <c r="G288" i="8"/>
  <c r="G287" i="8"/>
  <c r="G286" i="8"/>
  <c r="G285" i="8"/>
  <c r="G284" i="8"/>
  <c r="G283" i="8"/>
  <c r="G282" i="8"/>
  <c r="G281" i="8"/>
  <c r="G280" i="8"/>
  <c r="G279" i="8"/>
  <c r="G278" i="8"/>
  <c r="G277" i="8"/>
  <c r="G276" i="8"/>
  <c r="G275" i="8"/>
  <c r="G274" i="8"/>
  <c r="G273" i="8"/>
  <c r="G272" i="8"/>
  <c r="G271" i="8"/>
  <c r="G270" i="8"/>
  <c r="G269" i="8"/>
  <c r="G268" i="8"/>
  <c r="G267" i="8"/>
  <c r="G266" i="8"/>
  <c r="G265" i="8"/>
  <c r="G264" i="8"/>
  <c r="G263" i="8"/>
  <c r="G262" i="8"/>
  <c r="G261" i="8"/>
  <c r="G260" i="8"/>
  <c r="G259" i="8"/>
  <c r="G258" i="8"/>
  <c r="G257" i="8"/>
  <c r="G256" i="8"/>
  <c r="G255" i="8"/>
  <c r="G254" i="8"/>
  <c r="G253" i="8"/>
  <c r="G252" i="8"/>
  <c r="G251" i="8"/>
  <c r="G250" i="8"/>
  <c r="G249" i="8"/>
  <c r="G248" i="8"/>
  <c r="G247" i="8"/>
  <c r="G246" i="8"/>
  <c r="G245" i="8"/>
  <c r="G244" i="8"/>
  <c r="G243" i="8"/>
  <c r="G242" i="8"/>
  <c r="G241" i="8"/>
  <c r="G240" i="8"/>
  <c r="G239" i="8"/>
  <c r="G238" i="8"/>
  <c r="G237" i="8"/>
  <c r="G236" i="8"/>
  <c r="G235" i="8"/>
  <c r="G234" i="8"/>
  <c r="G233" i="8"/>
  <c r="G232" i="8"/>
  <c r="G231" i="8"/>
  <c r="G230" i="8"/>
  <c r="G229" i="8"/>
  <c r="G228" i="8"/>
  <c r="G227" i="8"/>
  <c r="G226" i="8"/>
  <c r="G225" i="8"/>
  <c r="G224" i="8"/>
  <c r="G223" i="8"/>
  <c r="G222" i="8"/>
  <c r="G221" i="8"/>
  <c r="G220" i="8"/>
  <c r="G219" i="8"/>
  <c r="G218" i="8"/>
  <c r="G217" i="8"/>
  <c r="G216" i="8"/>
  <c r="G215" i="8"/>
  <c r="G214" i="8"/>
  <c r="G213" i="8"/>
  <c r="G212" i="8"/>
  <c r="G211" i="8"/>
  <c r="G210" i="8"/>
  <c r="G209" i="8"/>
  <c r="G208" i="8"/>
  <c r="G207" i="8"/>
  <c r="G206" i="8"/>
  <c r="G205" i="8"/>
  <c r="G204" i="8"/>
  <c r="G203" i="8"/>
  <c r="G202" i="8"/>
  <c r="G201" i="8"/>
  <c r="G200" i="8"/>
  <c r="G199" i="8"/>
  <c r="G198" i="8"/>
  <c r="G197" i="8"/>
  <c r="G196" i="8"/>
  <c r="G195" i="8"/>
  <c r="G194" i="8"/>
  <c r="G193" i="8"/>
  <c r="G192" i="8"/>
  <c r="G191" i="8"/>
  <c r="G190" i="8"/>
  <c r="G189" i="8"/>
  <c r="G188" i="8"/>
  <c r="G187" i="8"/>
  <c r="G186" i="8"/>
  <c r="G185" i="8"/>
  <c r="G184" i="8"/>
  <c r="G183" i="8"/>
  <c r="G182" i="8"/>
  <c r="G181" i="8"/>
  <c r="G180" i="8"/>
  <c r="G179" i="8"/>
  <c r="G178" i="8"/>
  <c r="G177" i="8"/>
  <c r="G176" i="8"/>
  <c r="G175" i="8"/>
  <c r="G174" i="8"/>
  <c r="G173" i="8"/>
  <c r="G172" i="8"/>
  <c r="G171" i="8"/>
  <c r="G170" i="8"/>
  <c r="G169" i="8"/>
  <c r="G168" i="8"/>
  <c r="G167" i="8"/>
  <c r="G166" i="8"/>
  <c r="G165" i="8"/>
  <c r="G164" i="8"/>
  <c r="G163" i="8"/>
  <c r="G162" i="8"/>
  <c r="G161" i="8"/>
  <c r="G160" i="8"/>
  <c r="G159" i="8"/>
  <c r="G158" i="8"/>
  <c r="G157" i="8"/>
  <c r="G156" i="8"/>
  <c r="G155" i="8"/>
  <c r="G154" i="8"/>
  <c r="G153" i="8"/>
  <c r="G152" i="8"/>
  <c r="G151" i="8"/>
  <c r="G150" i="8"/>
  <c r="G149" i="8"/>
  <c r="G148" i="8"/>
  <c r="G147" i="8"/>
  <c r="G146" i="8"/>
  <c r="G145" i="8"/>
  <c r="G144" i="8"/>
  <c r="G143" i="8"/>
  <c r="G142" i="8"/>
  <c r="G141" i="8"/>
  <c r="G140" i="8"/>
  <c r="G139" i="8"/>
  <c r="G138" i="8"/>
  <c r="G137" i="8"/>
  <c r="G136" i="8"/>
  <c r="G135" i="8"/>
  <c r="G134" i="8"/>
  <c r="G133" i="8"/>
  <c r="G132" i="8"/>
  <c r="G131" i="8"/>
  <c r="G130" i="8"/>
  <c r="G129" i="8"/>
  <c r="G128" i="8"/>
  <c r="G127" i="8"/>
  <c r="G126" i="8"/>
  <c r="G125" i="8"/>
  <c r="G124" i="8"/>
  <c r="G123" i="8"/>
  <c r="G122" i="8"/>
  <c r="G121" i="8"/>
  <c r="G120" i="8"/>
  <c r="G119" i="8"/>
  <c r="G118" i="8"/>
  <c r="G117" i="8"/>
  <c r="G116" i="8"/>
  <c r="G115" i="8"/>
  <c r="G114" i="8"/>
  <c r="G113" i="8"/>
  <c r="G112" i="8"/>
  <c r="G111" i="8"/>
  <c r="G110" i="8"/>
  <c r="G109" i="8"/>
  <c r="G108" i="8"/>
  <c r="G107" i="8"/>
  <c r="G106" i="8"/>
  <c r="G105" i="8"/>
  <c r="G104" i="8"/>
  <c r="G103" i="8"/>
  <c r="G102" i="8"/>
  <c r="G101" i="8"/>
  <c r="G100" i="8"/>
  <c r="G99" i="8"/>
  <c r="G98" i="8"/>
  <c r="G97" i="8"/>
  <c r="G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3" i="8"/>
  <c r="F2" i="8"/>
  <c r="G605" i="7"/>
  <c r="G604" i="7"/>
  <c r="G603" i="7"/>
  <c r="G602" i="7"/>
  <c r="G601" i="7"/>
  <c r="G600" i="7"/>
  <c r="G599" i="7"/>
  <c r="G598" i="7"/>
  <c r="G597" i="7"/>
  <c r="G596" i="7"/>
  <c r="G595" i="7"/>
  <c r="G594" i="7"/>
  <c r="G593" i="7"/>
  <c r="G592" i="7"/>
  <c r="G591" i="7"/>
  <c r="G590" i="7"/>
  <c r="G589" i="7"/>
  <c r="G588" i="7"/>
  <c r="G587" i="7"/>
  <c r="G586" i="7"/>
  <c r="G585" i="7"/>
  <c r="G584" i="7"/>
  <c r="G583" i="7"/>
  <c r="G582" i="7"/>
  <c r="G581" i="7"/>
  <c r="G580" i="7"/>
  <c r="G579" i="7"/>
  <c r="G578" i="7"/>
  <c r="G577" i="7"/>
  <c r="G576" i="7"/>
  <c r="G575" i="7"/>
  <c r="G574" i="7"/>
  <c r="G573" i="7"/>
  <c r="G572" i="7"/>
  <c r="G571" i="7"/>
  <c r="G570" i="7"/>
  <c r="G569" i="7"/>
  <c r="G568" i="7"/>
  <c r="G567" i="7"/>
  <c r="G566" i="7"/>
  <c r="G565" i="7"/>
  <c r="G564" i="7"/>
  <c r="G563" i="7"/>
  <c r="G562" i="7"/>
  <c r="G561" i="7"/>
  <c r="G560" i="7"/>
  <c r="G559" i="7"/>
  <c r="G558" i="7"/>
  <c r="G557" i="7"/>
  <c r="G556" i="7"/>
  <c r="G555" i="7"/>
  <c r="G554" i="7"/>
  <c r="G553" i="7"/>
  <c r="G552" i="7"/>
  <c r="G551" i="7"/>
  <c r="G550" i="7"/>
  <c r="G549" i="7"/>
  <c r="G548" i="7"/>
  <c r="G547" i="7"/>
  <c r="G546" i="7"/>
  <c r="G545" i="7"/>
  <c r="G544" i="7"/>
  <c r="G543" i="7"/>
  <c r="G542" i="7"/>
  <c r="G541" i="7"/>
  <c r="G540" i="7"/>
  <c r="G539" i="7"/>
  <c r="G538" i="7"/>
  <c r="G537" i="7"/>
  <c r="G536" i="7"/>
  <c r="G535" i="7"/>
  <c r="G534" i="7"/>
  <c r="G533" i="7"/>
  <c r="G532" i="7"/>
  <c r="G531" i="7"/>
  <c r="G530" i="7"/>
  <c r="G529" i="7"/>
  <c r="G528" i="7"/>
  <c r="G527" i="7"/>
  <c r="G526" i="7"/>
  <c r="G525" i="7"/>
  <c r="G524" i="7"/>
  <c r="G523" i="7"/>
  <c r="G522" i="7"/>
  <c r="G521" i="7"/>
  <c r="G520" i="7"/>
  <c r="G519" i="7"/>
  <c r="G518" i="7"/>
  <c r="G517" i="7"/>
  <c r="G516" i="7"/>
  <c r="G515" i="7"/>
  <c r="G514" i="7"/>
  <c r="G513" i="7"/>
  <c r="G512" i="7"/>
  <c r="G511" i="7"/>
  <c r="G510" i="7"/>
  <c r="G509" i="7"/>
  <c r="G508" i="7"/>
  <c r="G507" i="7"/>
  <c r="G506" i="7"/>
  <c r="G505" i="7"/>
  <c r="G504" i="7"/>
  <c r="G503" i="7"/>
  <c r="G502" i="7"/>
  <c r="G501" i="7"/>
  <c r="G500" i="7"/>
  <c r="G499" i="7"/>
  <c r="G498" i="7"/>
  <c r="G497" i="7"/>
  <c r="G496" i="7"/>
  <c r="G495" i="7"/>
  <c r="G494" i="7"/>
  <c r="G493" i="7"/>
  <c r="G492" i="7"/>
  <c r="G491" i="7"/>
  <c r="G490" i="7"/>
  <c r="G489" i="7"/>
  <c r="G488" i="7"/>
  <c r="G487" i="7"/>
  <c r="G486" i="7"/>
  <c r="G485" i="7"/>
  <c r="G484" i="7"/>
  <c r="G483" i="7"/>
  <c r="G482" i="7"/>
  <c r="G481" i="7"/>
  <c r="G480" i="7"/>
  <c r="G479" i="7"/>
  <c r="G478" i="7"/>
  <c r="G477" i="7"/>
  <c r="G476" i="7"/>
  <c r="G475" i="7"/>
  <c r="G474" i="7"/>
  <c r="G473" i="7"/>
  <c r="G472" i="7"/>
  <c r="G471" i="7"/>
  <c r="G470" i="7"/>
  <c r="G469" i="7"/>
  <c r="G468" i="7"/>
  <c r="G467" i="7"/>
  <c r="G466" i="7"/>
  <c r="G465" i="7"/>
  <c r="G464" i="7"/>
  <c r="G463" i="7"/>
  <c r="G462" i="7"/>
  <c r="G461" i="7"/>
  <c r="G460" i="7"/>
  <c r="G459" i="7"/>
  <c r="G458" i="7"/>
  <c r="G457" i="7"/>
  <c r="G456" i="7"/>
  <c r="G455" i="7"/>
  <c r="G454" i="7"/>
  <c r="G453" i="7"/>
  <c r="G452" i="7"/>
  <c r="G451" i="7"/>
  <c r="G450" i="7"/>
  <c r="G449" i="7"/>
  <c r="G448" i="7"/>
  <c r="G447" i="7"/>
  <c r="G446" i="7"/>
  <c r="G445" i="7"/>
  <c r="G444" i="7"/>
  <c r="G443" i="7"/>
  <c r="G442" i="7"/>
  <c r="G441" i="7"/>
  <c r="G440" i="7"/>
  <c r="G439" i="7"/>
  <c r="G438" i="7"/>
  <c r="G437" i="7"/>
  <c r="G436" i="7"/>
  <c r="G435" i="7"/>
  <c r="G434" i="7"/>
  <c r="G433" i="7"/>
  <c r="G432" i="7"/>
  <c r="G431" i="7"/>
  <c r="G430" i="7"/>
  <c r="G429" i="7"/>
  <c r="G428" i="7"/>
  <c r="G427" i="7"/>
  <c r="G426" i="7"/>
  <c r="G425" i="7"/>
  <c r="G424" i="7"/>
  <c r="G423" i="7"/>
  <c r="G422" i="7"/>
  <c r="G421" i="7"/>
  <c r="G420" i="7"/>
  <c r="G419" i="7"/>
  <c r="G418" i="7"/>
  <c r="G417" i="7"/>
  <c r="G416" i="7"/>
  <c r="G415" i="7"/>
  <c r="G414" i="7"/>
  <c r="G413" i="7"/>
  <c r="G412" i="7"/>
  <c r="G411" i="7"/>
  <c r="G410" i="7"/>
  <c r="G409" i="7"/>
  <c r="G408" i="7"/>
  <c r="G407" i="7"/>
  <c r="G406" i="7"/>
  <c r="G405" i="7"/>
  <c r="G404" i="7"/>
  <c r="G403" i="7"/>
  <c r="G402" i="7"/>
  <c r="G401" i="7"/>
  <c r="G400" i="7"/>
  <c r="G399" i="7"/>
  <c r="G398" i="7"/>
  <c r="G397" i="7"/>
  <c r="G396" i="7"/>
  <c r="G395" i="7"/>
  <c r="G394" i="7"/>
  <c r="G393" i="7"/>
  <c r="G392" i="7"/>
  <c r="G391" i="7"/>
  <c r="G390" i="7"/>
  <c r="G389" i="7"/>
  <c r="G388" i="7"/>
  <c r="G387" i="7"/>
  <c r="G386" i="7"/>
  <c r="G385" i="7"/>
  <c r="G384" i="7"/>
  <c r="G383" i="7"/>
  <c r="G382" i="7"/>
  <c r="G381" i="7"/>
  <c r="G380" i="7"/>
  <c r="G379" i="7"/>
  <c r="G378" i="7"/>
  <c r="G377" i="7"/>
  <c r="G376" i="7"/>
  <c r="G375" i="7"/>
  <c r="G374" i="7"/>
  <c r="G373" i="7"/>
  <c r="G372" i="7"/>
  <c r="G371" i="7"/>
  <c r="G370" i="7"/>
  <c r="G369" i="7"/>
  <c r="G368" i="7"/>
  <c r="G367" i="7"/>
  <c r="G366" i="7"/>
  <c r="G365" i="7"/>
  <c r="G364" i="7"/>
  <c r="G363" i="7"/>
  <c r="G362" i="7"/>
  <c r="G361" i="7"/>
  <c r="G360" i="7"/>
  <c r="G359" i="7"/>
  <c r="G358" i="7"/>
  <c r="G357" i="7"/>
  <c r="G356" i="7"/>
  <c r="G355" i="7"/>
  <c r="G354" i="7"/>
  <c r="G353" i="7"/>
  <c r="G352" i="7"/>
  <c r="G351" i="7"/>
  <c r="G350" i="7"/>
  <c r="G349" i="7"/>
  <c r="G348" i="7"/>
  <c r="G347" i="7"/>
  <c r="G346" i="7"/>
  <c r="G345" i="7"/>
  <c r="G344" i="7"/>
  <c r="G343" i="7"/>
  <c r="G342" i="7"/>
  <c r="G341" i="7"/>
  <c r="G340" i="7"/>
  <c r="G339" i="7"/>
  <c r="G338" i="7"/>
  <c r="G337" i="7"/>
  <c r="G336" i="7"/>
  <c r="G335" i="7"/>
  <c r="G334" i="7"/>
  <c r="G333" i="7"/>
  <c r="G332" i="7"/>
  <c r="G331" i="7"/>
  <c r="G330" i="7"/>
  <c r="G329" i="7"/>
  <c r="G328" i="7"/>
  <c r="G327" i="7"/>
  <c r="G326" i="7"/>
  <c r="G325" i="7"/>
  <c r="G324" i="7"/>
  <c r="G323" i="7"/>
  <c r="G322" i="7"/>
  <c r="G321" i="7"/>
  <c r="G320" i="7"/>
  <c r="G319" i="7"/>
  <c r="G318" i="7"/>
  <c r="G317" i="7"/>
  <c r="G316" i="7"/>
  <c r="G315" i="7"/>
  <c r="G314" i="7"/>
  <c r="G313" i="7"/>
  <c r="G312" i="7"/>
  <c r="G311" i="7"/>
  <c r="G310" i="7"/>
  <c r="G309" i="7"/>
  <c r="G308" i="7"/>
  <c r="G307" i="7"/>
  <c r="G306" i="7"/>
  <c r="G305" i="7"/>
  <c r="G304" i="7"/>
  <c r="G303" i="7"/>
  <c r="G302" i="7"/>
  <c r="G301" i="7"/>
  <c r="G300" i="7"/>
  <c r="G299" i="7"/>
  <c r="G298" i="7"/>
  <c r="G297" i="7"/>
  <c r="G296" i="7"/>
  <c r="G295" i="7"/>
  <c r="G294" i="7"/>
  <c r="G293" i="7"/>
  <c r="G292" i="7"/>
  <c r="G291" i="7"/>
  <c r="G290" i="7"/>
  <c r="G289" i="7"/>
  <c r="G288" i="7"/>
  <c r="G287" i="7"/>
  <c r="G286" i="7"/>
  <c r="G285" i="7"/>
  <c r="G284" i="7"/>
  <c r="G283" i="7"/>
  <c r="G282" i="7"/>
  <c r="G281" i="7"/>
  <c r="G280" i="7"/>
  <c r="G279" i="7"/>
  <c r="G278" i="7"/>
  <c r="G277" i="7"/>
  <c r="G276" i="7"/>
  <c r="G275" i="7"/>
  <c r="G274" i="7"/>
  <c r="G273" i="7"/>
  <c r="G272" i="7"/>
  <c r="G271" i="7"/>
  <c r="G270" i="7"/>
  <c r="G269" i="7"/>
  <c r="G268" i="7"/>
  <c r="G267" i="7"/>
  <c r="G266" i="7"/>
  <c r="G265" i="7"/>
  <c r="G264" i="7"/>
  <c r="G263" i="7"/>
  <c r="G262" i="7"/>
  <c r="G261" i="7"/>
  <c r="G260" i="7"/>
  <c r="G259" i="7"/>
  <c r="G258" i="7"/>
  <c r="G257" i="7"/>
  <c r="G256" i="7"/>
  <c r="G255" i="7"/>
  <c r="G254" i="7"/>
  <c r="G253" i="7"/>
  <c r="G252" i="7"/>
  <c r="G251" i="7"/>
  <c r="G250" i="7"/>
  <c r="G249" i="7"/>
  <c r="G248" i="7"/>
  <c r="G247" i="7"/>
  <c r="G246" i="7"/>
  <c r="G245" i="7"/>
  <c r="G244" i="7"/>
  <c r="G243" i="7"/>
  <c r="G242" i="7"/>
  <c r="G241" i="7"/>
  <c r="G240" i="7"/>
  <c r="G239" i="7"/>
  <c r="G238" i="7"/>
  <c r="G237" i="7"/>
  <c r="G236" i="7"/>
  <c r="G235" i="7"/>
  <c r="G234" i="7"/>
  <c r="G233" i="7"/>
  <c r="G232" i="7"/>
  <c r="G231" i="7"/>
  <c r="G230" i="7"/>
  <c r="G229" i="7"/>
  <c r="G228" i="7"/>
  <c r="G227" i="7"/>
  <c r="G226" i="7"/>
  <c r="G225" i="7"/>
  <c r="G224" i="7"/>
  <c r="G223" i="7"/>
  <c r="G222" i="7"/>
  <c r="G221" i="7"/>
  <c r="G220" i="7"/>
  <c r="G219" i="7"/>
  <c r="G218" i="7"/>
  <c r="G217" i="7"/>
  <c r="G216" i="7"/>
  <c r="G215" i="7"/>
  <c r="G214" i="7"/>
  <c r="G213" i="7"/>
  <c r="G212" i="7"/>
  <c r="G211" i="7"/>
  <c r="G210" i="7"/>
  <c r="G209" i="7"/>
  <c r="G208" i="7"/>
  <c r="G207" i="7"/>
  <c r="G206" i="7"/>
  <c r="G205" i="7"/>
  <c r="G204" i="7"/>
  <c r="G203" i="7"/>
  <c r="G202" i="7"/>
  <c r="G201" i="7"/>
  <c r="G200" i="7"/>
  <c r="G199" i="7"/>
  <c r="G198" i="7"/>
  <c r="G197" i="7"/>
  <c r="G196" i="7"/>
  <c r="G195" i="7"/>
  <c r="G194" i="7"/>
  <c r="G193" i="7"/>
  <c r="G192" i="7"/>
  <c r="G191" i="7"/>
  <c r="G190" i="7"/>
  <c r="G189" i="7"/>
  <c r="G188" i="7"/>
  <c r="G187" i="7"/>
  <c r="G186" i="7"/>
  <c r="G185" i="7"/>
  <c r="G184" i="7"/>
  <c r="G183" i="7"/>
  <c r="G182" i="7"/>
  <c r="G181" i="7"/>
  <c r="G180" i="7"/>
  <c r="G179" i="7"/>
  <c r="G178" i="7"/>
  <c r="G177" i="7"/>
  <c r="G176" i="7"/>
  <c r="G175" i="7"/>
  <c r="G174" i="7"/>
  <c r="G173" i="7"/>
  <c r="G172" i="7"/>
  <c r="G171" i="7"/>
  <c r="G170" i="7"/>
  <c r="G169" i="7"/>
  <c r="G168" i="7"/>
  <c r="G167" i="7"/>
  <c r="G166" i="7"/>
  <c r="G165" i="7"/>
  <c r="G164" i="7"/>
  <c r="G163" i="7"/>
  <c r="G162" i="7"/>
  <c r="G161" i="7"/>
  <c r="G160" i="7"/>
  <c r="G159" i="7"/>
  <c r="G158" i="7"/>
  <c r="G157" i="7"/>
  <c r="G156" i="7"/>
  <c r="G155" i="7"/>
  <c r="G154" i="7"/>
  <c r="G153" i="7"/>
  <c r="G152" i="7"/>
  <c r="G151" i="7"/>
  <c r="G150" i="7"/>
  <c r="G149" i="7"/>
  <c r="G148" i="7"/>
  <c r="G147" i="7"/>
  <c r="G146" i="7"/>
  <c r="G145" i="7"/>
  <c r="G144" i="7"/>
  <c r="G143" i="7"/>
  <c r="G142" i="7"/>
  <c r="G141" i="7"/>
  <c r="G140" i="7"/>
  <c r="G139" i="7"/>
  <c r="G138" i="7"/>
  <c r="G137" i="7"/>
  <c r="G136" i="7"/>
  <c r="G135" i="7"/>
  <c r="G134" i="7"/>
  <c r="G133" i="7"/>
  <c r="G132" i="7"/>
  <c r="G131" i="7"/>
  <c r="G130" i="7"/>
  <c r="G129" i="7"/>
  <c r="G128" i="7"/>
  <c r="G127" i="7"/>
  <c r="G126" i="7"/>
  <c r="G125" i="7"/>
  <c r="G124" i="7"/>
  <c r="G123" i="7"/>
  <c r="G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6" i="7"/>
  <c r="G105" i="7"/>
  <c r="G104" i="7"/>
  <c r="G103" i="7"/>
  <c r="G102" i="7"/>
  <c r="G101" i="7"/>
  <c r="G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605" i="6"/>
  <c r="G604" i="6"/>
  <c r="G603" i="6"/>
  <c r="G602" i="6"/>
  <c r="G601" i="6"/>
  <c r="G600" i="6"/>
  <c r="G599" i="6"/>
  <c r="G598" i="6"/>
  <c r="G597" i="6"/>
  <c r="G596" i="6"/>
  <c r="G595" i="6"/>
  <c r="G594" i="6"/>
  <c r="G593" i="6"/>
  <c r="G592" i="6"/>
  <c r="G591" i="6"/>
  <c r="G590" i="6"/>
  <c r="G589" i="6"/>
  <c r="G588" i="6"/>
  <c r="G587" i="6"/>
  <c r="G586" i="6"/>
  <c r="G585" i="6"/>
  <c r="G584" i="6"/>
  <c r="G583" i="6"/>
  <c r="G582" i="6"/>
  <c r="G581" i="6"/>
  <c r="G580" i="6"/>
  <c r="G579" i="6"/>
  <c r="G578" i="6"/>
  <c r="G577" i="6"/>
  <c r="G576" i="6"/>
  <c r="G575" i="6"/>
  <c r="G574" i="6"/>
  <c r="G573" i="6"/>
  <c r="G572" i="6"/>
  <c r="G571" i="6"/>
  <c r="G570" i="6"/>
  <c r="G569" i="6"/>
  <c r="G568" i="6"/>
  <c r="G567" i="6"/>
  <c r="G566" i="6"/>
  <c r="G565" i="6"/>
  <c r="G564" i="6"/>
  <c r="G563" i="6"/>
  <c r="G562" i="6"/>
  <c r="G561" i="6"/>
  <c r="G560" i="6"/>
  <c r="G559" i="6"/>
  <c r="G558" i="6"/>
  <c r="G557" i="6"/>
  <c r="G556" i="6"/>
  <c r="G555" i="6"/>
  <c r="G554" i="6"/>
  <c r="G553" i="6"/>
  <c r="G552" i="6"/>
  <c r="G551" i="6"/>
  <c r="G550" i="6"/>
  <c r="G549" i="6"/>
  <c r="G548" i="6"/>
  <c r="G547" i="6"/>
  <c r="G546" i="6"/>
  <c r="G545" i="6"/>
  <c r="G544" i="6"/>
  <c r="G543" i="6"/>
  <c r="G542" i="6"/>
  <c r="G541" i="6"/>
  <c r="G540" i="6"/>
  <c r="G539" i="6"/>
  <c r="G538" i="6"/>
  <c r="G537" i="6"/>
  <c r="G536" i="6"/>
  <c r="G535" i="6"/>
  <c r="G534" i="6"/>
  <c r="G533" i="6"/>
  <c r="G532" i="6"/>
  <c r="G531" i="6"/>
  <c r="G530" i="6"/>
  <c r="G529" i="6"/>
  <c r="G528" i="6"/>
  <c r="G527" i="6"/>
  <c r="G526" i="6"/>
  <c r="G525" i="6"/>
  <c r="G524" i="6"/>
  <c r="G523" i="6"/>
  <c r="G522" i="6"/>
  <c r="G521" i="6"/>
  <c r="G520" i="6"/>
  <c r="G519" i="6"/>
  <c r="G518" i="6"/>
  <c r="G517" i="6"/>
  <c r="G516" i="6"/>
  <c r="G515" i="6"/>
  <c r="G514" i="6"/>
  <c r="G513" i="6"/>
  <c r="G512" i="6"/>
  <c r="G511" i="6"/>
  <c r="G510" i="6"/>
  <c r="G509" i="6"/>
  <c r="G508" i="6"/>
  <c r="G507" i="6"/>
  <c r="G506" i="6"/>
  <c r="G505" i="6"/>
  <c r="G504" i="6"/>
  <c r="G503" i="6"/>
  <c r="G502" i="6"/>
  <c r="G501" i="6"/>
  <c r="G500" i="6"/>
  <c r="G499" i="6"/>
  <c r="G498" i="6"/>
  <c r="G497" i="6"/>
  <c r="G496" i="6"/>
  <c r="G495" i="6"/>
  <c r="G494" i="6"/>
  <c r="G493" i="6"/>
  <c r="G492" i="6"/>
  <c r="G491" i="6"/>
  <c r="G490" i="6"/>
  <c r="G489" i="6"/>
  <c r="G488" i="6"/>
  <c r="G487" i="6"/>
  <c r="G486" i="6"/>
  <c r="G485" i="6"/>
  <c r="G484" i="6"/>
  <c r="G483" i="6"/>
  <c r="G482" i="6"/>
  <c r="G481" i="6"/>
  <c r="G480" i="6"/>
  <c r="G479" i="6"/>
  <c r="G478" i="6"/>
  <c r="G477" i="6"/>
  <c r="G476" i="6"/>
  <c r="G475" i="6"/>
  <c r="G474" i="6"/>
  <c r="G473" i="6"/>
  <c r="G472" i="6"/>
  <c r="G471" i="6"/>
  <c r="G470" i="6"/>
  <c r="G469" i="6"/>
  <c r="G468" i="6"/>
  <c r="G467" i="6"/>
  <c r="G466" i="6"/>
  <c r="G465" i="6"/>
  <c r="G464" i="6"/>
  <c r="G463" i="6"/>
  <c r="G462" i="6"/>
  <c r="G461" i="6"/>
  <c r="G460" i="6"/>
  <c r="G459" i="6"/>
  <c r="G458" i="6"/>
  <c r="G457" i="6"/>
  <c r="G456" i="6"/>
  <c r="G455" i="6"/>
  <c r="G454" i="6"/>
  <c r="G453" i="6"/>
  <c r="G452" i="6"/>
  <c r="G451" i="6"/>
  <c r="G450" i="6"/>
  <c r="G449" i="6"/>
  <c r="G448" i="6"/>
  <c r="G447" i="6"/>
  <c r="G446" i="6"/>
  <c r="G445" i="6"/>
  <c r="G444" i="6"/>
  <c r="G443" i="6"/>
  <c r="G442" i="6"/>
  <c r="G441" i="6"/>
  <c r="G440" i="6"/>
  <c r="G439" i="6"/>
  <c r="G438" i="6"/>
  <c r="G437" i="6"/>
  <c r="G436" i="6"/>
  <c r="G435" i="6"/>
  <c r="G434" i="6"/>
  <c r="G433" i="6"/>
  <c r="G432" i="6"/>
  <c r="G431" i="6"/>
  <c r="G430" i="6"/>
  <c r="G429" i="6"/>
  <c r="G428" i="6"/>
  <c r="G427" i="6"/>
  <c r="G426" i="6"/>
  <c r="G425" i="6"/>
  <c r="G424" i="6"/>
  <c r="G423" i="6"/>
  <c r="G422" i="6"/>
  <c r="G421" i="6"/>
  <c r="G420" i="6"/>
  <c r="G419" i="6"/>
  <c r="G418" i="6"/>
  <c r="G417" i="6"/>
  <c r="G416" i="6"/>
  <c r="G415" i="6"/>
  <c r="G414" i="6"/>
  <c r="G413" i="6"/>
  <c r="G412" i="6"/>
  <c r="G411" i="6"/>
  <c r="G410" i="6"/>
  <c r="G409" i="6"/>
  <c r="G408" i="6"/>
  <c r="G407" i="6"/>
  <c r="G406" i="6"/>
  <c r="G405" i="6"/>
  <c r="G404" i="6"/>
  <c r="G403" i="6"/>
  <c r="G402" i="6"/>
  <c r="G401" i="6"/>
  <c r="G400" i="6"/>
  <c r="G399" i="6"/>
  <c r="G398" i="6"/>
  <c r="G397" i="6"/>
  <c r="G396" i="6"/>
  <c r="G395" i="6"/>
  <c r="G394" i="6"/>
  <c r="G393" i="6"/>
  <c r="G392" i="6"/>
  <c r="G391" i="6"/>
  <c r="G390" i="6"/>
  <c r="G389" i="6"/>
  <c r="G388" i="6"/>
  <c r="G387" i="6"/>
  <c r="G386" i="6"/>
  <c r="G385" i="6"/>
  <c r="G384" i="6"/>
  <c r="G383" i="6"/>
  <c r="G382" i="6"/>
  <c r="G381" i="6"/>
  <c r="G380" i="6"/>
  <c r="G379" i="6"/>
  <c r="G378" i="6"/>
  <c r="G377" i="6"/>
  <c r="G376" i="6"/>
  <c r="G375" i="6"/>
  <c r="G374" i="6"/>
  <c r="G373" i="6"/>
  <c r="G372" i="6"/>
  <c r="G371" i="6"/>
  <c r="G370" i="6"/>
  <c r="G369" i="6"/>
  <c r="G368" i="6"/>
  <c r="G367" i="6"/>
  <c r="G366" i="6"/>
  <c r="G365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1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7" i="6"/>
  <c r="G316" i="6"/>
  <c r="G315" i="6"/>
  <c r="G314" i="6"/>
  <c r="G313" i="6"/>
  <c r="G312" i="6"/>
  <c r="G311" i="6"/>
  <c r="G310" i="6"/>
  <c r="G309" i="6"/>
  <c r="G308" i="6"/>
  <c r="G307" i="6"/>
  <c r="G306" i="6"/>
  <c r="G305" i="6"/>
  <c r="G304" i="6"/>
  <c r="G303" i="6"/>
  <c r="G302" i="6"/>
  <c r="G301" i="6"/>
  <c r="G300" i="6"/>
  <c r="G299" i="6"/>
  <c r="G298" i="6"/>
  <c r="G297" i="6"/>
  <c r="G296" i="6"/>
  <c r="G295" i="6"/>
  <c r="G294" i="6"/>
  <c r="G293" i="6"/>
  <c r="G292" i="6"/>
  <c r="G291" i="6"/>
  <c r="G290" i="6"/>
  <c r="G289" i="6"/>
  <c r="G288" i="6"/>
  <c r="G287" i="6"/>
  <c r="G286" i="6"/>
  <c r="G285" i="6"/>
  <c r="G284" i="6"/>
  <c r="G283" i="6"/>
  <c r="G282" i="6"/>
  <c r="G281" i="6"/>
  <c r="G280" i="6"/>
  <c r="G279" i="6"/>
  <c r="G278" i="6"/>
  <c r="G277" i="6"/>
  <c r="G276" i="6"/>
  <c r="G275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326" i="10" l="1"/>
  <c r="G171" i="9"/>
  <c r="G610" i="9" s="1"/>
  <c r="G66" i="10"/>
  <c r="G511" i="10"/>
  <c r="G621" i="10" s="1"/>
  <c r="G224" i="10"/>
  <c r="G622" i="10" l="1"/>
  <c r="G174" i="10"/>
  <c r="P14" i="5" l="1"/>
  <c r="N14" i="5"/>
  <c r="M14" i="5"/>
  <c r="O14" i="5" s="1"/>
  <c r="G14" i="5"/>
  <c r="F14" i="5"/>
  <c r="E14" i="5"/>
  <c r="D14" i="5"/>
  <c r="P13" i="5"/>
  <c r="N13" i="5"/>
  <c r="M13" i="5"/>
  <c r="O13" i="5" s="1"/>
  <c r="G13" i="5"/>
  <c r="F13" i="5"/>
  <c r="E13" i="5"/>
  <c r="D13" i="5"/>
  <c r="P12" i="5"/>
  <c r="N12" i="5"/>
  <c r="M12" i="5"/>
  <c r="O12" i="5" s="1"/>
  <c r="G12" i="5"/>
  <c r="F12" i="5"/>
  <c r="E12" i="5"/>
  <c r="D12" i="5"/>
  <c r="P11" i="5"/>
  <c r="N11" i="5"/>
  <c r="M11" i="5"/>
  <c r="O11" i="5" s="1"/>
  <c r="G11" i="5"/>
  <c r="F11" i="5"/>
  <c r="E11" i="5"/>
  <c r="D11" i="5"/>
  <c r="P10" i="5"/>
  <c r="N10" i="5"/>
  <c r="M10" i="5"/>
  <c r="O10" i="5" s="1"/>
  <c r="G10" i="5"/>
  <c r="F10" i="5"/>
  <c r="E10" i="5"/>
  <c r="D10" i="5"/>
  <c r="P9" i="5"/>
  <c r="N9" i="5"/>
  <c r="M9" i="5"/>
  <c r="O9" i="5" s="1"/>
  <c r="G9" i="5"/>
  <c r="F9" i="5"/>
  <c r="E9" i="5"/>
  <c r="D9" i="5"/>
  <c r="P8" i="5"/>
  <c r="N8" i="5"/>
  <c r="M8" i="5"/>
  <c r="O8" i="5" s="1"/>
  <c r="G8" i="5"/>
  <c r="F8" i="5"/>
  <c r="E8" i="5"/>
  <c r="D8" i="5"/>
  <c r="P7" i="5"/>
  <c r="N7" i="5"/>
  <c r="M7" i="5"/>
  <c r="O7" i="5" s="1"/>
  <c r="G7" i="5"/>
  <c r="F7" i="5"/>
  <c r="E7" i="5"/>
  <c r="D7" i="5"/>
  <c r="P6" i="5"/>
  <c r="N6" i="5"/>
  <c r="M6" i="5"/>
  <c r="O6" i="5" s="1"/>
  <c r="G6" i="5"/>
  <c r="F6" i="5"/>
  <c r="E6" i="5"/>
  <c r="D6" i="5"/>
  <c r="P5" i="5"/>
  <c r="N5" i="5"/>
  <c r="M5" i="5"/>
  <c r="O5" i="5" s="1"/>
  <c r="G5" i="5"/>
  <c r="F5" i="5"/>
  <c r="E5" i="5"/>
  <c r="D5" i="5"/>
  <c r="G14" i="4"/>
  <c r="H14" i="4" s="1"/>
  <c r="E14" i="4"/>
  <c r="I14" i="4" s="1"/>
  <c r="D14" i="4"/>
  <c r="C14" i="4"/>
  <c r="B14" i="4"/>
  <c r="G13" i="4"/>
  <c r="H13" i="4" s="1"/>
  <c r="E13" i="4"/>
  <c r="I13" i="4" s="1"/>
  <c r="D13" i="4"/>
  <c r="C13" i="4"/>
  <c r="B13" i="4"/>
  <c r="I12" i="4"/>
  <c r="G12" i="4"/>
  <c r="H12" i="4" s="1"/>
  <c r="E12" i="4"/>
  <c r="D12" i="4"/>
  <c r="C12" i="4"/>
  <c r="B12" i="4"/>
  <c r="I11" i="4"/>
  <c r="J11" i="4" s="1"/>
  <c r="H11" i="4"/>
  <c r="G11" i="4"/>
  <c r="E11" i="4"/>
  <c r="D11" i="4"/>
  <c r="C11" i="4"/>
  <c r="B11" i="4"/>
  <c r="I10" i="4"/>
  <c r="H10" i="4"/>
  <c r="G10" i="4"/>
  <c r="E10" i="4"/>
  <c r="C10" i="4"/>
  <c r="D10" i="4" s="1"/>
  <c r="B10" i="4"/>
  <c r="C9" i="4"/>
  <c r="G9" i="4" s="1"/>
  <c r="H9" i="4" s="1"/>
  <c r="B9" i="4"/>
  <c r="C8" i="4"/>
  <c r="G8" i="4" s="1"/>
  <c r="H8" i="4" s="1"/>
  <c r="B8" i="4"/>
  <c r="C7" i="4"/>
  <c r="G7" i="4" s="1"/>
  <c r="H7" i="4" s="1"/>
  <c r="B7" i="4"/>
  <c r="E6" i="4"/>
  <c r="I6" i="4" s="1"/>
  <c r="D6" i="4"/>
  <c r="C6" i="4"/>
  <c r="G6" i="4" s="1"/>
  <c r="H6" i="4" s="1"/>
  <c r="B6" i="4"/>
  <c r="G5" i="4"/>
  <c r="H5" i="4" s="1"/>
  <c r="E5" i="4"/>
  <c r="I5" i="4" s="1"/>
  <c r="D5" i="4"/>
  <c r="C5" i="4"/>
  <c r="B5" i="4"/>
  <c r="E7" i="3"/>
  <c r="D7" i="3"/>
  <c r="C7" i="3"/>
  <c r="F7" i="3" s="1"/>
  <c r="B7" i="3"/>
  <c r="E6" i="3"/>
  <c r="D6" i="3"/>
  <c r="C6" i="3"/>
  <c r="F6" i="3" s="1"/>
  <c r="B6" i="3"/>
  <c r="E5" i="3"/>
  <c r="D5" i="3"/>
  <c r="C5" i="3"/>
  <c r="F5" i="3" s="1"/>
  <c r="B5" i="3"/>
  <c r="J14" i="4" l="1"/>
  <c r="K14" i="4" s="1"/>
  <c r="I5" i="3"/>
  <c r="H5" i="3"/>
  <c r="G5" i="3"/>
  <c r="I7" i="3"/>
  <c r="H7" i="3"/>
  <c r="G7" i="3"/>
  <c r="J13" i="4"/>
  <c r="K13" i="4" s="1"/>
  <c r="J5" i="4"/>
  <c r="K5" i="4" s="1"/>
  <c r="J6" i="4"/>
  <c r="K6" i="4" s="1"/>
  <c r="I6" i="3"/>
  <c r="H6" i="3"/>
  <c r="G6" i="3"/>
  <c r="J10" i="4"/>
  <c r="K10" i="4" s="1"/>
  <c r="D7" i="4"/>
  <c r="E7" i="4"/>
  <c r="I7" i="4" s="1"/>
  <c r="D8" i="4"/>
  <c r="K11" i="4"/>
  <c r="J12" i="4"/>
  <c r="K12" i="4" s="1"/>
  <c r="E8" i="4"/>
  <c r="I8" i="4" s="1"/>
  <c r="D9" i="4"/>
  <c r="E9" i="4"/>
  <c r="I9" i="4" s="1"/>
  <c r="J7" i="4" l="1"/>
  <c r="K7" i="4" s="1"/>
  <c r="J9" i="4"/>
  <c r="K9" i="4" s="1"/>
  <c r="J8" i="4"/>
  <c r="K8" i="4" s="1"/>
  <c r="J13" i="2"/>
  <c r="H13" i="2"/>
  <c r="G13" i="2"/>
  <c r="F13" i="2"/>
  <c r="E13" i="2"/>
  <c r="D13" i="2"/>
  <c r="C13" i="2"/>
  <c r="I12" i="2"/>
  <c r="K12" i="2" s="1"/>
  <c r="I11" i="2"/>
  <c r="K11" i="2" s="1"/>
  <c r="K10" i="2"/>
  <c r="I10" i="2"/>
  <c r="K9" i="2"/>
  <c r="I9" i="2"/>
  <c r="I8" i="2"/>
  <c r="K8" i="2" s="1"/>
  <c r="I7" i="2"/>
  <c r="I13" i="2" s="1"/>
  <c r="K13" i="2" s="1"/>
  <c r="K7" i="2" l="1"/>
</calcChain>
</file>

<file path=xl/sharedStrings.xml><?xml version="1.0" encoding="utf-8"?>
<sst xmlns="http://schemas.openxmlformats.org/spreadsheetml/2006/main" count="6257" uniqueCount="161">
  <si>
    <t>競技者氏名</t>
    <rPh sb="0" eb="5">
      <t>キョウギシャシメイ</t>
    </rPh>
    <phoneticPr fontId="5"/>
  </si>
  <si>
    <t>日付</t>
    <rPh sb="0" eb="2">
      <t>ヒヅケ</t>
    </rPh>
    <phoneticPr fontId="5"/>
  </si>
  <si>
    <t>上半期販売数</t>
    <rPh sb="0" eb="3">
      <t>カミハンキ</t>
    </rPh>
    <rPh sb="3" eb="5">
      <t>ハンバイ</t>
    </rPh>
    <rPh sb="5" eb="6">
      <t>スウ</t>
    </rPh>
    <phoneticPr fontId="5"/>
  </si>
  <si>
    <t>合計冊数</t>
    <rPh sb="0" eb="2">
      <t>ゴウケイ</t>
    </rPh>
    <rPh sb="2" eb="4">
      <t>サツスウ</t>
    </rPh>
    <phoneticPr fontId="5"/>
  </si>
  <si>
    <t>目標冊数</t>
    <rPh sb="0" eb="2">
      <t>モクヒョウ</t>
    </rPh>
    <rPh sb="2" eb="4">
      <t>サツスウ</t>
    </rPh>
    <phoneticPr fontId="5"/>
  </si>
  <si>
    <t>目標達成率</t>
    <rPh sb="0" eb="2">
      <t>モクヒョウ</t>
    </rPh>
    <rPh sb="2" eb="5">
      <t>タッセイリツ</t>
    </rPh>
    <phoneticPr fontId="5"/>
  </si>
  <si>
    <t>4月</t>
    <rPh sb="1" eb="2">
      <t>ガツ</t>
    </rPh>
    <phoneticPr fontId="5"/>
  </si>
  <si>
    <t>5月</t>
  </si>
  <si>
    <t>6月</t>
  </si>
  <si>
    <t>7月</t>
  </si>
  <si>
    <t>8月</t>
  </si>
  <si>
    <t>9月</t>
  </si>
  <si>
    <t>ミステリー</t>
    <phoneticPr fontId="5"/>
  </si>
  <si>
    <t>SF</t>
    <phoneticPr fontId="5"/>
  </si>
  <si>
    <t>恋愛</t>
    <rPh sb="0" eb="2">
      <t>レンアイ</t>
    </rPh>
    <phoneticPr fontId="5"/>
  </si>
  <si>
    <t>ライトノベル</t>
    <phoneticPr fontId="5"/>
  </si>
  <si>
    <t>歴史時代物</t>
  </si>
  <si>
    <t>その他</t>
    <rPh sb="2" eb="3">
      <t>ホカ</t>
    </rPh>
    <phoneticPr fontId="5"/>
  </si>
  <si>
    <t>月合計</t>
    <rPh sb="0" eb="3">
      <t>ツキゴウケイ</t>
    </rPh>
    <phoneticPr fontId="5"/>
  </si>
  <si>
    <t>競技者氏名</t>
    <rPh sb="0" eb="3">
      <t>キョウギシャ</t>
    </rPh>
    <rPh sb="3" eb="5">
      <t>シメイ</t>
    </rPh>
    <phoneticPr fontId="5"/>
  </si>
  <si>
    <t>出張旅費計算表</t>
    <rPh sb="0" eb="2">
      <t>シュッチョウ</t>
    </rPh>
    <rPh sb="2" eb="4">
      <t>リョヒ</t>
    </rPh>
    <rPh sb="4" eb="6">
      <t>ケイサン</t>
    </rPh>
    <rPh sb="6" eb="7">
      <t>ヒョウ</t>
    </rPh>
    <phoneticPr fontId="5"/>
  </si>
  <si>
    <t>社員名</t>
    <rPh sb="0" eb="2">
      <t>シャイン</t>
    </rPh>
    <rPh sb="2" eb="3">
      <t>メイ</t>
    </rPh>
    <phoneticPr fontId="5"/>
  </si>
  <si>
    <t>出張回数</t>
    <rPh sb="0" eb="2">
      <t>シュッチョウ</t>
    </rPh>
    <rPh sb="2" eb="4">
      <t>カイスウ</t>
    </rPh>
    <phoneticPr fontId="5"/>
  </si>
  <si>
    <t>総交通費</t>
    <rPh sb="0" eb="1">
      <t>ソウ</t>
    </rPh>
    <rPh sb="1" eb="4">
      <t>コウツウヒ</t>
    </rPh>
    <phoneticPr fontId="5"/>
  </si>
  <si>
    <t>総宿泊費</t>
    <rPh sb="0" eb="1">
      <t>ソウ</t>
    </rPh>
    <rPh sb="1" eb="4">
      <t>シュクハクヒ</t>
    </rPh>
    <phoneticPr fontId="5"/>
  </si>
  <si>
    <t>総日当額</t>
    <rPh sb="0" eb="1">
      <t>ソウ</t>
    </rPh>
    <rPh sb="1" eb="3">
      <t>ニットウ</t>
    </rPh>
    <rPh sb="3" eb="4">
      <t>ガク</t>
    </rPh>
    <phoneticPr fontId="5"/>
  </si>
  <si>
    <t>合計清算額</t>
    <rPh sb="0" eb="2">
      <t>ゴウケイ</t>
    </rPh>
    <rPh sb="2" eb="4">
      <t>セイサン</t>
    </rPh>
    <rPh sb="4" eb="5">
      <t>ガク</t>
    </rPh>
    <phoneticPr fontId="5"/>
  </si>
  <si>
    <t>平均清算額</t>
    <rPh sb="0" eb="2">
      <t>ヘイキン</t>
    </rPh>
    <rPh sb="2" eb="4">
      <t>セイサン</t>
    </rPh>
    <rPh sb="4" eb="5">
      <t>ガク</t>
    </rPh>
    <phoneticPr fontId="5"/>
  </si>
  <si>
    <t>当月比</t>
    <rPh sb="0" eb="2">
      <t>トウゲツ</t>
    </rPh>
    <rPh sb="2" eb="3">
      <t>ヒ</t>
    </rPh>
    <phoneticPr fontId="5"/>
  </si>
  <si>
    <t>当月清算額順位</t>
    <rPh sb="0" eb="2">
      <t>トウゲツ</t>
    </rPh>
    <rPh sb="2" eb="4">
      <t>セイサン</t>
    </rPh>
    <rPh sb="4" eb="5">
      <t>ガク</t>
    </rPh>
    <rPh sb="5" eb="7">
      <t>ジュンイ</t>
    </rPh>
    <phoneticPr fontId="5"/>
  </si>
  <si>
    <t>希望ヶ丘 太郎</t>
    <phoneticPr fontId="5"/>
  </si>
  <si>
    <t>瀬谷 花子</t>
    <phoneticPr fontId="5"/>
  </si>
  <si>
    <t>三ツ境 一郎</t>
    <phoneticPr fontId="5"/>
  </si>
  <si>
    <t>出張日</t>
    <rPh sb="0" eb="2">
      <t>シュッチョウ</t>
    </rPh>
    <rPh sb="2" eb="3">
      <t>ビ</t>
    </rPh>
    <phoneticPr fontId="5"/>
  </si>
  <si>
    <t>社員名</t>
    <rPh sb="0" eb="3">
      <t>シャインメイ</t>
    </rPh>
    <phoneticPr fontId="5"/>
  </si>
  <si>
    <t>行先</t>
    <rPh sb="0" eb="2">
      <t>イキサキ</t>
    </rPh>
    <phoneticPr fontId="5"/>
  </si>
  <si>
    <t>交通費</t>
    <rPh sb="0" eb="3">
      <t>コウツウヒ</t>
    </rPh>
    <phoneticPr fontId="5"/>
  </si>
  <si>
    <t>宿泊費</t>
    <rPh sb="0" eb="3">
      <t>シュクハクヒ</t>
    </rPh>
    <phoneticPr fontId="5"/>
  </si>
  <si>
    <t>日当</t>
    <rPh sb="0" eb="2">
      <t>ニットウ</t>
    </rPh>
    <phoneticPr fontId="5"/>
  </si>
  <si>
    <t>大阪</t>
  </si>
  <si>
    <t>名古屋</t>
  </si>
  <si>
    <t>希望ヶ丘 太郎</t>
  </si>
  <si>
    <t>福岡</t>
  </si>
  <si>
    <t>瀬谷 花子</t>
  </si>
  <si>
    <t>三ツ境 一郎</t>
  </si>
  <si>
    <t>東京</t>
  </si>
  <si>
    <t>注文伝票</t>
    <rPh sb="0" eb="2">
      <t>チュウモン</t>
    </rPh>
    <rPh sb="2" eb="4">
      <t>デンピョウ</t>
    </rPh>
    <phoneticPr fontId="5"/>
  </si>
  <si>
    <t>注文番号</t>
    <rPh sb="0" eb="2">
      <t>チュウモン</t>
    </rPh>
    <rPh sb="2" eb="4">
      <t>バンゴウ</t>
    </rPh>
    <phoneticPr fontId="5"/>
  </si>
  <si>
    <t>注文日</t>
    <rPh sb="0" eb="3">
      <t>チュウモンビ</t>
    </rPh>
    <phoneticPr fontId="5"/>
  </si>
  <si>
    <t>商品コード</t>
    <rPh sb="0" eb="2">
      <t>ショウヒン</t>
    </rPh>
    <phoneticPr fontId="5"/>
  </si>
  <si>
    <t>商品名</t>
    <rPh sb="0" eb="3">
      <t>ショウヒンメイ</t>
    </rPh>
    <phoneticPr fontId="5"/>
  </si>
  <si>
    <t>単価</t>
    <rPh sb="0" eb="2">
      <t>タンカ</t>
    </rPh>
    <phoneticPr fontId="5"/>
  </si>
  <si>
    <t>数量</t>
    <rPh sb="0" eb="2">
      <t>スウリョウ</t>
    </rPh>
    <phoneticPr fontId="5"/>
  </si>
  <si>
    <t>品目区分</t>
    <rPh sb="0" eb="2">
      <t>ヒンモク</t>
    </rPh>
    <rPh sb="2" eb="4">
      <t>クブン</t>
    </rPh>
    <phoneticPr fontId="5"/>
  </si>
  <si>
    <t>税率</t>
    <rPh sb="0" eb="2">
      <t>ゼイリツ</t>
    </rPh>
    <phoneticPr fontId="5"/>
  </si>
  <si>
    <t>金額(税抜)</t>
    <rPh sb="0" eb="2">
      <t>キンガク</t>
    </rPh>
    <rPh sb="3" eb="4">
      <t>ゼイ</t>
    </rPh>
    <rPh sb="4" eb="5">
      <t>ヌ</t>
    </rPh>
    <phoneticPr fontId="5"/>
  </si>
  <si>
    <t>消費税額</t>
    <rPh sb="0" eb="3">
      <t>ショウヒゼイ</t>
    </rPh>
    <rPh sb="3" eb="4">
      <t>ガク</t>
    </rPh>
    <phoneticPr fontId="5"/>
  </si>
  <si>
    <t>金額(税込)</t>
    <rPh sb="0" eb="2">
      <t>キンガク</t>
    </rPh>
    <rPh sb="3" eb="5">
      <t>ゼイコ</t>
    </rPh>
    <phoneticPr fontId="5"/>
  </si>
  <si>
    <t>20250801-001-A101</t>
    <phoneticPr fontId="5"/>
  </si>
  <si>
    <t>20250807-001-B205</t>
    <phoneticPr fontId="5"/>
  </si>
  <si>
    <t>20250807-002-C301</t>
    <phoneticPr fontId="5"/>
  </si>
  <si>
    <t>20250810-001-A101</t>
    <phoneticPr fontId="5"/>
  </si>
  <si>
    <t>20250816-001-D502</t>
    <phoneticPr fontId="5"/>
  </si>
  <si>
    <t>20250817-001-E601</t>
    <phoneticPr fontId="5"/>
  </si>
  <si>
    <t>20250822-001-F702</t>
    <phoneticPr fontId="5"/>
  </si>
  <si>
    <t>20250822-002-G801</t>
    <phoneticPr fontId="5"/>
  </si>
  <si>
    <t>20250830-001-H901</t>
    <phoneticPr fontId="5"/>
  </si>
  <si>
    <t>20250831-001-C301</t>
    <phoneticPr fontId="5"/>
  </si>
  <si>
    <t>A101</t>
  </si>
  <si>
    <t>食パン</t>
  </si>
  <si>
    <t>食品</t>
  </si>
  <si>
    <t>飲料</t>
  </si>
  <si>
    <t>B205</t>
  </si>
  <si>
    <t>牛乳</t>
  </si>
  <si>
    <t>雑貨</t>
  </si>
  <si>
    <t>C301</t>
  </si>
  <si>
    <t>ノート</t>
  </si>
  <si>
    <t>文房具</t>
  </si>
  <si>
    <t>D502</t>
  </si>
  <si>
    <t>ボールペン</t>
  </si>
  <si>
    <t>E601</t>
  </si>
  <si>
    <t>缶コーヒー</t>
  </si>
  <si>
    <t>F702</t>
  </si>
  <si>
    <t>バナナ</t>
  </si>
  <si>
    <t>G801</t>
  </si>
  <si>
    <t>ティッシュ</t>
  </si>
  <si>
    <t>H901</t>
  </si>
  <si>
    <t>ペットボトル水</t>
  </si>
  <si>
    <t>ホテルの予約表</t>
    <rPh sb="4" eb="6">
      <t>ヨヤク</t>
    </rPh>
    <rPh sb="6" eb="7">
      <t>ヒョウ</t>
    </rPh>
    <phoneticPr fontId="5"/>
  </si>
  <si>
    <t>氏名</t>
    <rPh sb="0" eb="2">
      <t>シメイ</t>
    </rPh>
    <phoneticPr fontId="5"/>
  </si>
  <si>
    <t>チェックイン日</t>
    <rPh sb="6" eb="7">
      <t>ビ</t>
    </rPh>
    <phoneticPr fontId="5"/>
  </si>
  <si>
    <t>泊数</t>
    <rPh sb="0" eb="1">
      <t>ハク</t>
    </rPh>
    <rPh sb="1" eb="2">
      <t>スウ</t>
    </rPh>
    <phoneticPr fontId="5"/>
  </si>
  <si>
    <t>宿泊日1</t>
    <rPh sb="0" eb="3">
      <t>シュクハクビ</t>
    </rPh>
    <phoneticPr fontId="5"/>
  </si>
  <si>
    <t>宿泊日2</t>
    <rPh sb="0" eb="3">
      <t>シュクハクビ</t>
    </rPh>
    <phoneticPr fontId="5"/>
  </si>
  <si>
    <t>宿泊日3</t>
    <rPh sb="0" eb="3">
      <t>シュクハクビ</t>
    </rPh>
    <phoneticPr fontId="5"/>
  </si>
  <si>
    <t>宿泊日4</t>
    <rPh sb="0" eb="3">
      <t>シュクハクビ</t>
    </rPh>
    <phoneticPr fontId="5"/>
  </si>
  <si>
    <t>グレード</t>
    <phoneticPr fontId="5"/>
  </si>
  <si>
    <t>大人</t>
    <rPh sb="0" eb="2">
      <t>オトナ</t>
    </rPh>
    <phoneticPr fontId="5"/>
  </si>
  <si>
    <t>子供</t>
    <rPh sb="0" eb="2">
      <t>コドモ</t>
    </rPh>
    <phoneticPr fontId="5"/>
  </si>
  <si>
    <t>朝食</t>
    <rPh sb="0" eb="2">
      <t>チョウショク</t>
    </rPh>
    <phoneticPr fontId="5"/>
  </si>
  <si>
    <t>夕食</t>
    <rPh sb="0" eb="2">
      <t>ユウショク</t>
    </rPh>
    <phoneticPr fontId="5"/>
  </si>
  <si>
    <t>食事料金</t>
    <rPh sb="0" eb="2">
      <t>ショクジ</t>
    </rPh>
    <rPh sb="2" eb="4">
      <t>リョウキン</t>
    </rPh>
    <phoneticPr fontId="5"/>
  </si>
  <si>
    <t>合計金額</t>
    <rPh sb="0" eb="2">
      <t>ゴウケイ</t>
    </rPh>
    <rPh sb="2" eb="4">
      <t>キンガク</t>
    </rPh>
    <phoneticPr fontId="5"/>
  </si>
  <si>
    <t>表示名</t>
    <rPh sb="0" eb="2">
      <t>ヒョウジ</t>
    </rPh>
    <rPh sb="2" eb="3">
      <t>メイ</t>
    </rPh>
    <phoneticPr fontId="5"/>
  </si>
  <si>
    <t>東京タロウ</t>
  </si>
  <si>
    <t>スタンダード</t>
  </si>
  <si>
    <t>〇</t>
  </si>
  <si>
    <t>大阪ハナコ</t>
  </si>
  <si>
    <t>デラックス</t>
  </si>
  <si>
    <t>京都ケンジ</t>
  </si>
  <si>
    <t>北海道ミユキ</t>
  </si>
  <si>
    <t>スイート</t>
  </si>
  <si>
    <t>福岡タカシ</t>
  </si>
  <si>
    <t>愛知サクラ</t>
  </si>
  <si>
    <t>神奈川ヒロシ</t>
  </si>
  <si>
    <t>沖縄リョウタ</t>
  </si>
  <si>
    <t>宮城ナナ</t>
  </si>
  <si>
    <t>長野カズキ</t>
  </si>
  <si>
    <t>部屋料金(大人1人分含む)</t>
    <rPh sb="0" eb="2">
      <t>ヘヤ</t>
    </rPh>
    <rPh sb="2" eb="4">
      <t>リョウキン</t>
    </rPh>
    <rPh sb="5" eb="7">
      <t>オトナ</t>
    </rPh>
    <rPh sb="8" eb="10">
      <t>ニンブン</t>
    </rPh>
    <rPh sb="10" eb="11">
      <t>フク</t>
    </rPh>
    <phoneticPr fontId="5"/>
  </si>
  <si>
    <t>1人あたりの追加料金</t>
    <rPh sb="0" eb="2">
      <t>ヒトリ</t>
    </rPh>
    <rPh sb="1" eb="2">
      <t>ニン</t>
    </rPh>
    <rPh sb="6" eb="8">
      <t>ツイカ</t>
    </rPh>
    <rPh sb="8" eb="10">
      <t>リョウキン</t>
    </rPh>
    <phoneticPr fontId="5"/>
  </si>
  <si>
    <t>食事料金表</t>
    <rPh sb="0" eb="2">
      <t>ショクジ</t>
    </rPh>
    <rPh sb="2" eb="4">
      <t>リョウキン</t>
    </rPh>
    <rPh sb="4" eb="5">
      <t>ヒョウ</t>
    </rPh>
    <phoneticPr fontId="5"/>
  </si>
  <si>
    <t>スタンダード</t>
    <phoneticPr fontId="5"/>
  </si>
  <si>
    <t>デラックス</t>
    <phoneticPr fontId="5"/>
  </si>
  <si>
    <t>スイート</t>
    <phoneticPr fontId="5"/>
  </si>
  <si>
    <t>㈱能開製菓　売上明細</t>
    <rPh sb="1" eb="3">
      <t>ノウカイ</t>
    </rPh>
    <rPh sb="3" eb="5">
      <t>セイカ</t>
    </rPh>
    <rPh sb="6" eb="8">
      <t>ウリアゲ</t>
    </rPh>
    <rPh sb="8" eb="10">
      <t>メイサイ</t>
    </rPh>
    <phoneticPr fontId="5"/>
  </si>
  <si>
    <t>売上年月日</t>
    <rPh sb="0" eb="2">
      <t>ウリアゲ</t>
    </rPh>
    <rPh sb="2" eb="5">
      <t>ネンガッピ</t>
    </rPh>
    <phoneticPr fontId="7"/>
  </si>
  <si>
    <t>取引先</t>
    <rPh sb="0" eb="2">
      <t>トリヒキ</t>
    </rPh>
    <rPh sb="2" eb="3">
      <t>サキ</t>
    </rPh>
    <phoneticPr fontId="7"/>
  </si>
  <si>
    <t>商品</t>
    <rPh sb="0" eb="2">
      <t>ショウヒン</t>
    </rPh>
    <phoneticPr fontId="7"/>
  </si>
  <si>
    <t>単価</t>
    <rPh sb="0" eb="2">
      <t>タンカ</t>
    </rPh>
    <phoneticPr fontId="7"/>
  </si>
  <si>
    <t>数量</t>
    <rPh sb="0" eb="2">
      <t>スウリョウ</t>
    </rPh>
    <phoneticPr fontId="7"/>
  </si>
  <si>
    <t>売上</t>
    <rPh sb="0" eb="2">
      <t>ウリアゲ</t>
    </rPh>
    <phoneticPr fontId="7"/>
  </si>
  <si>
    <t>カフェ能開</t>
  </si>
  <si>
    <t>マンゴータルト</t>
  </si>
  <si>
    <t>ミックスフルーツゼリー</t>
  </si>
  <si>
    <t>能力デパート</t>
  </si>
  <si>
    <t>マンゴーロールケーキ</t>
  </si>
  <si>
    <t>能力開発食料品店</t>
  </si>
  <si>
    <t>開発百貨店</t>
  </si>
  <si>
    <t>最大数量</t>
    <rPh sb="0" eb="2">
      <t>サイダイ</t>
    </rPh>
    <rPh sb="2" eb="4">
      <t>スウリョウ</t>
    </rPh>
    <phoneticPr fontId="7"/>
  </si>
  <si>
    <t>最小数量</t>
    <rPh sb="0" eb="2">
      <t>サイショウ</t>
    </rPh>
    <rPh sb="2" eb="4">
      <t>スウリョウ</t>
    </rPh>
    <phoneticPr fontId="7"/>
  </si>
  <si>
    <t>カフェ能開 集計</t>
  </si>
  <si>
    <t>開発百貨店 集計</t>
  </si>
  <si>
    <t>能力デパート 集計</t>
  </si>
  <si>
    <t>能力開発食料品店 集計</t>
  </si>
  <si>
    <t>総計</t>
  </si>
  <si>
    <t>マンゴータルト 集計</t>
  </si>
  <si>
    <t>マンゴーロールケーキ 集計</t>
  </si>
  <si>
    <t>ミックスフルーツゼリー 集計</t>
  </si>
  <si>
    <t>クレーム原因</t>
    <rPh sb="4" eb="6">
      <t>ゲンイン</t>
    </rPh>
    <phoneticPr fontId="5"/>
  </si>
  <si>
    <t>件数</t>
    <rPh sb="0" eb="2">
      <t>ケンスウ</t>
    </rPh>
    <phoneticPr fontId="5"/>
  </si>
  <si>
    <t>累積比率</t>
    <rPh sb="0" eb="2">
      <t>ルイセキ</t>
    </rPh>
    <rPh sb="2" eb="4">
      <t>ヒリツ</t>
    </rPh>
    <phoneticPr fontId="5"/>
  </si>
  <si>
    <t>配送遅延</t>
    <rPh sb="0" eb="2">
      <t>ハイソウ</t>
    </rPh>
    <rPh sb="2" eb="4">
      <t>チエン</t>
    </rPh>
    <phoneticPr fontId="5"/>
  </si>
  <si>
    <t>梱包不備</t>
    <rPh sb="0" eb="2">
      <t>コンポウ</t>
    </rPh>
    <rPh sb="2" eb="4">
      <t>フビ</t>
    </rPh>
    <phoneticPr fontId="5"/>
  </si>
  <si>
    <t>商品不良</t>
    <rPh sb="0" eb="2">
      <t>ショウヒン</t>
    </rPh>
    <rPh sb="2" eb="4">
      <t>フリョウ</t>
    </rPh>
    <phoneticPr fontId="5"/>
  </si>
  <si>
    <t>注文間違い</t>
    <rPh sb="0" eb="2">
      <t>チュウモン</t>
    </rPh>
    <rPh sb="2" eb="4">
      <t>マチガ</t>
    </rPh>
    <phoneticPr fontId="5"/>
  </si>
  <si>
    <t>サポート対応遅延</t>
    <rPh sb="4" eb="6">
      <t>タイオウ</t>
    </rPh>
    <rPh sb="6" eb="8">
      <t>チエン</t>
    </rPh>
    <phoneticPr fontId="5"/>
  </si>
  <si>
    <t>説明不足</t>
    <rPh sb="0" eb="2">
      <t>セツメイ</t>
    </rPh>
    <rPh sb="2" eb="4">
      <t>ブソク</t>
    </rPh>
    <phoneticPr fontId="5"/>
  </si>
  <si>
    <t>返品手続きの不備</t>
    <rPh sb="0" eb="2">
      <t>ヘンピン</t>
    </rPh>
    <rPh sb="2" eb="4">
      <t>テツヅ</t>
    </rPh>
    <rPh sb="6" eb="8">
      <t>フビ</t>
    </rPh>
    <phoneticPr fontId="5"/>
  </si>
  <si>
    <t>広告内容の誤解</t>
    <rPh sb="0" eb="2">
      <t>コウコク</t>
    </rPh>
    <rPh sb="2" eb="4">
      <t>ナイヨウ</t>
    </rPh>
    <rPh sb="5" eb="7">
      <t>ゴカイ</t>
    </rPh>
    <phoneticPr fontId="5"/>
  </si>
  <si>
    <t>その他</t>
    <rPh sb="2" eb="3">
      <t>タ</t>
    </rPh>
    <phoneticPr fontId="5"/>
  </si>
  <si>
    <t>クレーム総数</t>
    <rPh sb="4" eb="6">
      <t>ソウスウ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</si>
</sst>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]ggge&quot;年&quot;m&quot;月&quot;d&quot;日&quot;;@" x16r2:formatCode16="[$-ja-JP-x-gannen]ggge&quot;年&quot;m&quot;月&quot;d&quot;日&quot;;@"/>
    <numFmt numFmtId="177" formatCode="0.0%"/>
    <numFmt numFmtId="178" formatCode="#,##0_ "/>
  </numFmts>
  <fonts count="9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scheme val="minor"/>
    </font>
    <font>
      <sz val="13"/>
      <color theme="1"/>
      <name val="游ゴシック Medium"/>
      <family val="3"/>
      <charset val="128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b/>
      <sz val="11"/>
      <color theme="1"/>
      <name val="Yu Gothic"/>
      <family val="2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sz val="16"/>
      <color theme="1"/>
      <name val="Yu Gothic"/>
      <family val="3"/>
      <charset val="128"/>
      <scheme val="minor"/>
    </font>
  </fonts>
  <fills count="12">
    <fill>
      <patternFill patternType="none"/>
    </fill>
    <fill>
      <patternFill patternType="gray125"/>
    </fill>
    <fill>
      <patternFill patternType="lightGray">
        <fgColor theme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40">
    <border>
      <left/>
      <right/>
      <top/>
      <bottom/>
      <diagonal/>
    </border>
    <border diagonalDown="1">
      <left style="medium">
        <color indexed="64"/>
      </left>
      <right style="double">
        <color indexed="64"/>
      </right>
      <top style="medium">
        <color indexed="64"/>
      </top>
      <bottom/>
      <diagonal style="medium">
        <color indexed="64"/>
      </diagonal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double">
        <color indexed="64"/>
      </right>
      <top/>
      <bottom style="double">
        <color indexed="64"/>
      </bottom>
      <diagonal style="medium">
        <color indexed="64"/>
      </diagonal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tted">
        <color indexed="64"/>
      </right>
      <top style="double">
        <color indexed="64"/>
      </top>
      <bottom/>
      <diagonal/>
    </border>
    <border>
      <left style="dotted">
        <color indexed="64"/>
      </left>
      <right style="dotted">
        <color indexed="64"/>
      </right>
      <top style="double">
        <color indexed="64"/>
      </top>
      <bottom/>
      <diagonal/>
    </border>
    <border>
      <left style="dotted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dotted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tted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uble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5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3" borderId="2" xfId="1" applyFont="1" applyFill="1" applyBorder="1" applyAlignment="1">
      <alignment horizontal="centerContinuous" vertical="center"/>
    </xf>
    <xf numFmtId="0" fontId="3" fillId="3" borderId="3" xfId="1" applyFont="1" applyFill="1" applyBorder="1" applyAlignment="1">
      <alignment horizontal="centerContinuous" vertical="center"/>
    </xf>
    <xf numFmtId="0" fontId="3" fillId="3" borderId="8" xfId="1" applyFont="1" applyFill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0" fontId="3" fillId="0" borderId="14" xfId="1" applyFont="1" applyBorder="1" applyAlignment="1">
      <alignment vertical="center"/>
    </xf>
    <xf numFmtId="0" fontId="3" fillId="0" borderId="15" xfId="1" applyFont="1" applyBorder="1" applyAlignment="1">
      <alignment vertical="center"/>
    </xf>
    <xf numFmtId="0" fontId="3" fillId="0" borderId="16" xfId="1" applyFont="1" applyBorder="1" applyAlignment="1">
      <alignment vertical="center"/>
    </xf>
    <xf numFmtId="0" fontId="3" fillId="0" borderId="17" xfId="1" applyFont="1" applyBorder="1" applyAlignment="1">
      <alignment vertical="center"/>
    </xf>
    <xf numFmtId="0" fontId="3" fillId="0" borderId="18" xfId="1" applyFont="1" applyBorder="1" applyAlignment="1">
      <alignment vertical="center"/>
    </xf>
    <xf numFmtId="0" fontId="3" fillId="0" borderId="19" xfId="1" applyFont="1" applyBorder="1" applyAlignment="1">
      <alignment vertical="center"/>
    </xf>
    <xf numFmtId="177" fontId="3" fillId="0" borderId="20" xfId="2" applyNumberFormat="1" applyFont="1" applyBorder="1" applyAlignment="1">
      <alignment vertical="center"/>
    </xf>
    <xf numFmtId="0" fontId="3" fillId="4" borderId="14" xfId="1" applyFont="1" applyFill="1" applyBorder="1" applyAlignment="1">
      <alignment vertical="center"/>
    </xf>
    <xf numFmtId="0" fontId="3" fillId="4" borderId="18" xfId="1" applyFont="1" applyFill="1" applyBorder="1" applyAlignment="1">
      <alignment vertical="center"/>
    </xf>
    <xf numFmtId="0" fontId="3" fillId="4" borderId="19" xfId="1" applyFont="1" applyFill="1" applyBorder="1" applyAlignment="1">
      <alignment vertical="center"/>
    </xf>
    <xf numFmtId="0" fontId="3" fillId="4" borderId="21" xfId="1" applyFont="1" applyFill="1" applyBorder="1" applyAlignment="1">
      <alignment vertical="center"/>
    </xf>
    <xf numFmtId="177" fontId="3" fillId="4" borderId="20" xfId="2" applyNumberFormat="1" applyFont="1" applyFill="1" applyBorder="1" applyAlignment="1">
      <alignment vertical="center"/>
    </xf>
    <xf numFmtId="0" fontId="3" fillId="0" borderId="21" xfId="1" applyFont="1" applyBorder="1" applyAlignment="1">
      <alignment vertical="center"/>
    </xf>
    <xf numFmtId="0" fontId="3" fillId="4" borderId="22" xfId="1" applyFont="1" applyFill="1" applyBorder="1" applyAlignment="1">
      <alignment vertical="center"/>
    </xf>
    <xf numFmtId="0" fontId="3" fillId="4" borderId="11" xfId="1" applyFont="1" applyFill="1" applyBorder="1" applyAlignment="1">
      <alignment vertical="center"/>
    </xf>
    <xf numFmtId="0" fontId="3" fillId="4" borderId="12" xfId="1" applyFont="1" applyFill="1" applyBorder="1" applyAlignment="1">
      <alignment vertical="center"/>
    </xf>
    <xf numFmtId="0" fontId="3" fillId="4" borderId="23" xfId="1" applyFont="1" applyFill="1" applyBorder="1" applyAlignment="1">
      <alignment vertical="center"/>
    </xf>
    <xf numFmtId="177" fontId="3" fillId="4" borderId="13" xfId="2" applyNumberFormat="1" applyFont="1" applyFill="1" applyBorder="1" applyAlignment="1">
      <alignment vertical="center"/>
    </xf>
    <xf numFmtId="0" fontId="3" fillId="0" borderId="24" xfId="1" applyFont="1" applyBorder="1" applyAlignment="1">
      <alignment vertical="center"/>
    </xf>
    <xf numFmtId="0" fontId="3" fillId="0" borderId="25" xfId="1" applyFont="1" applyBorder="1" applyAlignment="1">
      <alignment vertical="center"/>
    </xf>
    <xf numFmtId="0" fontId="3" fillId="0" borderId="26" xfId="1" applyFont="1" applyBorder="1" applyAlignment="1">
      <alignment vertical="center"/>
    </xf>
    <xf numFmtId="0" fontId="3" fillId="0" borderId="27" xfId="1" applyFont="1" applyBorder="1" applyAlignment="1">
      <alignment vertical="center"/>
    </xf>
    <xf numFmtId="177" fontId="3" fillId="0" borderId="28" xfId="2" applyNumberFormat="1" applyFont="1" applyBorder="1" applyAlignment="1">
      <alignment vertical="center"/>
    </xf>
    <xf numFmtId="0" fontId="1" fillId="0" borderId="0" xfId="3">
      <alignment vertical="center"/>
    </xf>
    <xf numFmtId="0" fontId="7" fillId="0" borderId="0" xfId="3" applyFont="1">
      <alignment vertical="center"/>
    </xf>
    <xf numFmtId="0" fontId="1" fillId="5" borderId="29" xfId="3" applyFill="1" applyBorder="1">
      <alignment vertical="center"/>
    </xf>
    <xf numFmtId="0" fontId="1" fillId="5" borderId="30" xfId="3" applyFill="1" applyBorder="1">
      <alignment vertical="center"/>
    </xf>
    <xf numFmtId="0" fontId="1" fillId="5" borderId="31" xfId="3" applyFill="1" applyBorder="1">
      <alignment vertical="center"/>
    </xf>
    <xf numFmtId="0" fontId="1" fillId="0" borderId="32" xfId="3" applyBorder="1">
      <alignment vertical="center"/>
    </xf>
    <xf numFmtId="178" fontId="1" fillId="0" borderId="33" xfId="3" applyNumberFormat="1" applyBorder="1">
      <alignment vertical="center"/>
    </xf>
    <xf numFmtId="178" fontId="1" fillId="0" borderId="34" xfId="3" applyNumberFormat="1" applyBorder="1">
      <alignment vertical="center"/>
    </xf>
    <xf numFmtId="0" fontId="1" fillId="0" borderId="35" xfId="3" applyBorder="1">
      <alignment vertical="center"/>
    </xf>
    <xf numFmtId="178" fontId="1" fillId="0" borderId="36" xfId="3" applyNumberFormat="1" applyBorder="1">
      <alignment vertical="center"/>
    </xf>
    <xf numFmtId="178" fontId="1" fillId="0" borderId="37" xfId="3" applyNumberFormat="1" applyBorder="1">
      <alignment vertical="center"/>
    </xf>
    <xf numFmtId="0" fontId="1" fillId="6" borderId="29" xfId="3" applyFill="1" applyBorder="1">
      <alignment vertical="center"/>
    </xf>
    <xf numFmtId="0" fontId="1" fillId="6" borderId="30" xfId="3" applyFill="1" applyBorder="1">
      <alignment vertical="center"/>
    </xf>
    <xf numFmtId="0" fontId="1" fillId="6" borderId="31" xfId="3" applyFill="1" applyBorder="1">
      <alignment vertical="center"/>
    </xf>
    <xf numFmtId="14" fontId="1" fillId="0" borderId="32" xfId="3" applyNumberFormat="1" applyBorder="1">
      <alignment vertical="center"/>
    </xf>
    <xf numFmtId="0" fontId="1" fillId="0" borderId="33" xfId="3" applyBorder="1">
      <alignment vertical="center"/>
    </xf>
    <xf numFmtId="14" fontId="1" fillId="0" borderId="35" xfId="3" applyNumberFormat="1" applyBorder="1">
      <alignment vertical="center"/>
    </xf>
    <xf numFmtId="0" fontId="1" fillId="0" borderId="36" xfId="3" applyBorder="1">
      <alignment vertical="center"/>
    </xf>
    <xf numFmtId="0" fontId="1" fillId="7" borderId="29" xfId="3" applyFill="1" applyBorder="1">
      <alignment vertical="center"/>
    </xf>
    <xf numFmtId="0" fontId="1" fillId="7" borderId="30" xfId="3" applyFill="1" applyBorder="1">
      <alignment vertical="center"/>
    </xf>
    <xf numFmtId="0" fontId="1" fillId="7" borderId="31" xfId="3" applyFill="1" applyBorder="1">
      <alignment vertical="center"/>
    </xf>
    <xf numFmtId="14" fontId="1" fillId="0" borderId="33" xfId="3" applyNumberFormat="1" applyBorder="1">
      <alignment vertical="center"/>
    </xf>
    <xf numFmtId="0" fontId="1" fillId="0" borderId="34" xfId="3" applyBorder="1">
      <alignment vertical="center"/>
    </xf>
    <xf numFmtId="14" fontId="1" fillId="0" borderId="36" xfId="3" applyNumberFormat="1" applyBorder="1">
      <alignment vertical="center"/>
    </xf>
    <xf numFmtId="0" fontId="1" fillId="0" borderId="37" xfId="3" applyBorder="1">
      <alignment vertical="center"/>
    </xf>
    <xf numFmtId="0" fontId="1" fillId="8" borderId="29" xfId="3" applyFill="1" applyBorder="1">
      <alignment vertical="center"/>
    </xf>
    <xf numFmtId="0" fontId="1" fillId="8" borderId="30" xfId="3" applyFill="1" applyBorder="1">
      <alignment vertical="center"/>
    </xf>
    <xf numFmtId="0" fontId="1" fillId="8" borderId="31" xfId="3" applyFill="1" applyBorder="1">
      <alignment vertical="center"/>
    </xf>
    <xf numFmtId="9" fontId="1" fillId="0" borderId="34" xfId="3" applyNumberFormat="1" applyBorder="1">
      <alignment vertical="center"/>
    </xf>
    <xf numFmtId="9" fontId="1" fillId="0" borderId="37" xfId="3" applyNumberFormat="1" applyBorder="1">
      <alignment vertical="center"/>
    </xf>
    <xf numFmtId="0" fontId="1" fillId="0" borderId="0" xfId="3" applyAlignment="1">
      <alignment vertical="center" wrapText="1"/>
    </xf>
    <xf numFmtId="0" fontId="1" fillId="9" borderId="29" xfId="3" applyFill="1" applyBorder="1">
      <alignment vertical="center"/>
    </xf>
    <xf numFmtId="0" fontId="1" fillId="9" borderId="30" xfId="3" applyFill="1" applyBorder="1">
      <alignment vertical="center"/>
    </xf>
    <xf numFmtId="0" fontId="1" fillId="9" borderId="31" xfId="3" applyFill="1" applyBorder="1">
      <alignment vertical="center"/>
    </xf>
    <xf numFmtId="0" fontId="8" fillId="0" borderId="0" xfId="3" applyFont="1">
      <alignment vertical="center"/>
    </xf>
    <xf numFmtId="0" fontId="1" fillId="11" borderId="33" xfId="3" applyFill="1" applyBorder="1" applyAlignment="1">
      <alignment horizontal="center" vertical="center"/>
    </xf>
    <xf numFmtId="38" fontId="0" fillId="0" borderId="33" xfId="4" applyFont="1" applyBorder="1">
      <alignment vertical="center"/>
    </xf>
    <xf numFmtId="0" fontId="6" fillId="0" borderId="33" xfId="3" applyFont="1" applyBorder="1">
      <alignment vertical="center"/>
    </xf>
    <xf numFmtId="14" fontId="1" fillId="0" borderId="0" xfId="3" applyNumberFormat="1">
      <alignment vertical="center"/>
    </xf>
    <xf numFmtId="0" fontId="6" fillId="0" borderId="0" xfId="3" applyFont="1">
      <alignment vertical="center"/>
    </xf>
    <xf numFmtId="38" fontId="0" fillId="0" borderId="0" xfId="4" applyFont="1" applyBorder="1">
      <alignment vertical="center"/>
    </xf>
    <xf numFmtId="177" fontId="1" fillId="0" borderId="0" xfId="3" applyNumberFormat="1">
      <alignment vertical="center"/>
    </xf>
    <xf numFmtId="176" fontId="3" fillId="0" borderId="0" xfId="1" applyNumberFormat="1" applyFont="1" applyAlignment="1">
      <alignment horizontal="right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3" fillId="3" borderId="12" xfId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0" fontId="3" fillId="3" borderId="13" xfId="1" applyFont="1" applyFill="1" applyBorder="1" applyAlignment="1">
      <alignment horizontal="center" vertical="center"/>
    </xf>
    <xf numFmtId="0" fontId="1" fillId="10" borderId="38" xfId="3" applyFill="1" applyBorder="1" applyAlignment="1">
      <alignment horizontal="center" vertical="center"/>
    </xf>
    <xf numFmtId="0" fontId="1" fillId="10" borderId="39" xfId="3" applyFill="1" applyBorder="1" applyAlignment="1">
      <alignment horizontal="center" vertical="center"/>
    </xf>
  </cellXfs>
  <cellStyles count="5">
    <cellStyle name="パーセント 2" xfId="2" xr:uid="{57CD8D01-B054-4A36-A422-3E85185870D8}"/>
    <cellStyle name="桁区切り 2" xfId="4" xr:uid="{1609AAB3-1B66-4F01-8560-E14C5DC60681}"/>
    <cellStyle name="標準" xfId="0" builtinId="0"/>
    <cellStyle name="標準 2" xfId="1" xr:uid="{D68DA84A-6805-4B8F-9675-EBDC4171420E}"/>
    <cellStyle name="標準 3" xfId="3" xr:uid="{9B54E4EA-E916-465A-9401-4DF227AA75BA}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クレームごとの件数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クレーム原因</c:v>
          </c:tx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課題４!$A$6:$A$14</c:f>
              <c:strCache>
                <c:ptCount val="9"/>
                <c:pt idx="0">
                  <c:v>配送遅延</c:v>
                </c:pt>
                <c:pt idx="1">
                  <c:v>梱包不備</c:v>
                </c:pt>
                <c:pt idx="2">
                  <c:v>商品不良</c:v>
                </c:pt>
                <c:pt idx="3">
                  <c:v>注文間違い</c:v>
                </c:pt>
                <c:pt idx="4">
                  <c:v>サポート対応遅延</c:v>
                </c:pt>
                <c:pt idx="5">
                  <c:v>説明不足</c:v>
                </c:pt>
                <c:pt idx="6">
                  <c:v>返品手続きの不備</c:v>
                </c:pt>
                <c:pt idx="7">
                  <c:v>広告内容の誤解</c:v>
                </c:pt>
                <c:pt idx="8">
                  <c:v>その他</c:v>
                </c:pt>
              </c:strCache>
            </c:strRef>
          </c:cat>
          <c:val>
            <c:numRef>
              <c:f>課題４!$B$6:$B$14</c:f>
              <c:numCache>
                <c:formatCode>General</c:formatCode>
                <c:ptCount val="9"/>
                <c:pt idx="0">
                  <c:v>35</c:v>
                </c:pt>
                <c:pt idx="1">
                  <c:v>28</c:v>
                </c:pt>
                <c:pt idx="2">
                  <c:v>28</c:v>
                </c:pt>
                <c:pt idx="3">
                  <c:v>22</c:v>
                </c:pt>
                <c:pt idx="4">
                  <c:v>15</c:v>
                </c:pt>
                <c:pt idx="5">
                  <c:v>12</c:v>
                </c:pt>
                <c:pt idx="6">
                  <c:v>10</c:v>
                </c:pt>
                <c:pt idx="7">
                  <c:v>8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15-4D83-BA19-FEE7592EB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1274688416"/>
        <c:axId val="1274685536"/>
      </c:barChart>
      <c:lineChart>
        <c:grouping val="standard"/>
        <c:varyColors val="0"/>
        <c:ser>
          <c:idx val="1"/>
          <c:order val="1"/>
          <c:tx>
            <c:v>累積比率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課題４!$C$5:$C$14</c:f>
              <c:numCache>
                <c:formatCode>0.0%</c:formatCode>
                <c:ptCount val="10"/>
                <c:pt idx="0" formatCode="General">
                  <c:v>0</c:v>
                </c:pt>
                <c:pt idx="1">
                  <c:v>0.21472392638036811</c:v>
                </c:pt>
                <c:pt idx="2">
                  <c:v>0.38650306748466257</c:v>
                </c:pt>
                <c:pt idx="3">
                  <c:v>0.55828220858895705</c:v>
                </c:pt>
                <c:pt idx="4">
                  <c:v>0.69325153374233128</c:v>
                </c:pt>
                <c:pt idx="5">
                  <c:v>0.78527607361963192</c:v>
                </c:pt>
                <c:pt idx="6">
                  <c:v>0.85889570552147243</c:v>
                </c:pt>
                <c:pt idx="7">
                  <c:v>0.92024539877300615</c:v>
                </c:pt>
                <c:pt idx="8">
                  <c:v>0.96932515337423319</c:v>
                </c:pt>
                <c:pt idx="9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15-4D83-BA19-FEE7592EB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8712720"/>
        <c:axId val="1918712240"/>
      </c:lineChart>
      <c:catAx>
        <c:axId val="127468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74685536"/>
        <c:crosses val="autoZero"/>
        <c:auto val="1"/>
        <c:lblAlgn val="ctr"/>
        <c:lblOffset val="100"/>
        <c:noMultiLvlLbl val="0"/>
      </c:catAx>
      <c:valAx>
        <c:axId val="127468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74688416"/>
        <c:crosses val="autoZero"/>
        <c:crossBetween val="between"/>
      </c:valAx>
      <c:valAx>
        <c:axId val="1918712240"/>
        <c:scaling>
          <c:orientation val="minMax"/>
          <c:max val="1"/>
        </c:scaling>
        <c:delete val="0"/>
        <c:axPos val="r"/>
        <c:numFmt formatCode="0%" sourceLinked="0"/>
        <c:majorTickMark val="out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18712720"/>
        <c:crosses val="max"/>
        <c:crossBetween val="midCat"/>
      </c:valAx>
      <c:catAx>
        <c:axId val="1918712720"/>
        <c:scaling>
          <c:orientation val="minMax"/>
        </c:scaling>
        <c:delete val="0"/>
        <c:axPos val="t"/>
        <c:majorTickMark val="out"/>
        <c:minorTickMark val="none"/>
        <c:tickLblPos val="none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18712240"/>
        <c:crosses val="max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2</xdr:row>
      <xdr:rowOff>9525</xdr:rowOff>
    </xdr:from>
    <xdr:to>
      <xdr:col>10</xdr:col>
      <xdr:colOff>981075</xdr:colOff>
      <xdr:row>3</xdr:row>
      <xdr:rowOff>247650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93C36E5A-075E-4AF0-A291-796954DF9CDD}"/>
            </a:ext>
          </a:extLst>
        </xdr:cNvPr>
        <xdr:cNvSpPr/>
      </xdr:nvSpPr>
      <xdr:spPr>
        <a:xfrm>
          <a:off x="828675" y="523875"/>
          <a:ext cx="8858250" cy="495300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 b="1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ポリテク</a:t>
          </a:r>
          <a:r>
            <a:rPr kumimoji="1" lang="en-US" altLang="ja-JP" sz="2000" b="1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BOOKS</a:t>
          </a:r>
          <a:r>
            <a:rPr kumimoji="1" lang="ja-JP" altLang="en-US" sz="2000" b="1">
              <a:latin typeface="游ゴシック Medium" panose="020B0500000000000000" pitchFamily="50" charset="-128"/>
              <a:ea typeface="游ゴシック Medium" panose="020B0500000000000000" pitchFamily="50" charset="-128"/>
            </a:rPr>
            <a:t>　小説ジャンル別　上半期月別販売数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628650</xdr:colOff>
      <xdr:row>2</xdr:row>
      <xdr:rowOff>222248</xdr:rowOff>
    </xdr:from>
    <xdr:to>
      <xdr:col>11</xdr:col>
      <xdr:colOff>628650</xdr:colOff>
      <xdr:row>22</xdr:row>
      <xdr:rowOff>47625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F4F0D63-CA35-43E2-9DA7-4DC7E991DF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4C85E-70C8-467C-B7AC-8A849B6D3FFD}">
  <sheetPr>
    <tabColor rgb="FFFFFF00"/>
  </sheetPr>
  <dimension ref="A1:K14"/>
  <sheetViews>
    <sheetView tabSelected="1" workbookViewId="0"/>
  </sheetViews>
  <sheetFormatPr defaultRowHeight="20.25"/>
  <cols>
    <col min="1" max="1" width="8.625" style="1" customWidth="1"/>
    <col min="2" max="2" width="16.625" style="1" customWidth="1"/>
    <col min="3" max="8" width="10.625" style="1" customWidth="1"/>
    <col min="9" max="10" width="12.625" style="1" customWidth="1"/>
    <col min="11" max="11" width="14.625" style="1" customWidth="1"/>
    <col min="12" max="16384" width="9" style="1"/>
  </cols>
  <sheetData>
    <row r="1" spans="1:11">
      <c r="A1" s="1" t="s">
        <v>0</v>
      </c>
    </row>
    <row r="2" spans="1:11">
      <c r="B2" s="2"/>
      <c r="C2" s="2"/>
      <c r="D2" s="2"/>
      <c r="E2" s="2"/>
      <c r="F2" s="2"/>
      <c r="G2" s="2"/>
      <c r="H2" s="2"/>
      <c r="I2" s="3" t="s">
        <v>1</v>
      </c>
      <c r="J2" s="74">
        <v>45969</v>
      </c>
      <c r="K2" s="74"/>
    </row>
    <row r="3" spans="1:1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1" thickBot="1"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4" customHeight="1">
      <c r="B5" s="75"/>
      <c r="C5" s="4" t="s">
        <v>2</v>
      </c>
      <c r="D5" s="4"/>
      <c r="E5" s="4"/>
      <c r="F5" s="4"/>
      <c r="G5" s="4"/>
      <c r="H5" s="5"/>
      <c r="I5" s="77" t="s">
        <v>3</v>
      </c>
      <c r="J5" s="79" t="s">
        <v>4</v>
      </c>
      <c r="K5" s="81" t="s">
        <v>5</v>
      </c>
    </row>
    <row r="6" spans="1:11" ht="24" customHeight="1" thickBot="1">
      <c r="B6" s="76"/>
      <c r="C6" s="6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8" t="s">
        <v>11</v>
      </c>
      <c r="I6" s="78"/>
      <c r="J6" s="80"/>
      <c r="K6" s="82"/>
    </row>
    <row r="7" spans="1:11" ht="24" customHeight="1" thickTop="1">
      <c r="B7" s="9" t="s">
        <v>12</v>
      </c>
      <c r="C7" s="10">
        <v>210</v>
      </c>
      <c r="D7" s="11">
        <v>190</v>
      </c>
      <c r="E7" s="11">
        <v>200</v>
      </c>
      <c r="F7" s="11">
        <v>240</v>
      </c>
      <c r="G7" s="11">
        <v>270</v>
      </c>
      <c r="H7" s="12">
        <v>230</v>
      </c>
      <c r="I7" s="13">
        <f>C7+D7+E7+F7+G7+H7</f>
        <v>1340</v>
      </c>
      <c r="J7" s="14">
        <v>1200</v>
      </c>
      <c r="K7" s="15">
        <f>I7/J7</f>
        <v>1.1166666666666667</v>
      </c>
    </row>
    <row r="8" spans="1:11" ht="24" customHeight="1">
      <c r="B8" s="16" t="s">
        <v>13</v>
      </c>
      <c r="C8" s="17">
        <v>130</v>
      </c>
      <c r="D8" s="18">
        <v>120</v>
      </c>
      <c r="E8" s="18">
        <v>120</v>
      </c>
      <c r="F8" s="18">
        <v>140</v>
      </c>
      <c r="G8" s="18">
        <v>130</v>
      </c>
      <c r="H8" s="19">
        <v>120</v>
      </c>
      <c r="I8" s="17">
        <f t="shared" ref="I8:I12" si="0">C8+D8+E8+F8+G8+H8</f>
        <v>760</v>
      </c>
      <c r="J8" s="18">
        <v>800</v>
      </c>
      <c r="K8" s="20">
        <f t="shared" ref="K8:K13" si="1">I8/J8</f>
        <v>0.95</v>
      </c>
    </row>
    <row r="9" spans="1:11" ht="24" customHeight="1">
      <c r="B9" s="9" t="s">
        <v>14</v>
      </c>
      <c r="C9" s="13">
        <v>180</v>
      </c>
      <c r="D9" s="14">
        <v>170</v>
      </c>
      <c r="E9" s="14">
        <v>190</v>
      </c>
      <c r="F9" s="14">
        <v>220</v>
      </c>
      <c r="G9" s="14">
        <v>240</v>
      </c>
      <c r="H9" s="21">
        <v>210</v>
      </c>
      <c r="I9" s="13">
        <f t="shared" si="0"/>
        <v>1210</v>
      </c>
      <c r="J9" s="14">
        <v>1100</v>
      </c>
      <c r="K9" s="15">
        <f t="shared" si="1"/>
        <v>1.1000000000000001</v>
      </c>
    </row>
    <row r="10" spans="1:11" ht="24" customHeight="1">
      <c r="B10" s="16" t="s">
        <v>15</v>
      </c>
      <c r="C10" s="17">
        <v>160</v>
      </c>
      <c r="D10" s="18">
        <v>150</v>
      </c>
      <c r="E10" s="18">
        <v>170</v>
      </c>
      <c r="F10" s="18">
        <v>180</v>
      </c>
      <c r="G10" s="18">
        <v>160</v>
      </c>
      <c r="H10" s="19">
        <v>160</v>
      </c>
      <c r="I10" s="17">
        <f t="shared" si="0"/>
        <v>980</v>
      </c>
      <c r="J10" s="18">
        <v>950</v>
      </c>
      <c r="K10" s="20">
        <f t="shared" si="1"/>
        <v>1.0315789473684212</v>
      </c>
    </row>
    <row r="11" spans="1:11" ht="24" customHeight="1">
      <c r="B11" s="9" t="s">
        <v>16</v>
      </c>
      <c r="C11" s="13">
        <v>90</v>
      </c>
      <c r="D11" s="14">
        <v>90</v>
      </c>
      <c r="E11" s="14">
        <v>80</v>
      </c>
      <c r="F11" s="14">
        <v>100</v>
      </c>
      <c r="G11" s="14">
        <v>90</v>
      </c>
      <c r="H11" s="21">
        <v>100</v>
      </c>
      <c r="I11" s="13">
        <f t="shared" si="0"/>
        <v>550</v>
      </c>
      <c r="J11" s="14">
        <v>700</v>
      </c>
      <c r="K11" s="15">
        <f t="shared" si="1"/>
        <v>0.7857142857142857</v>
      </c>
    </row>
    <row r="12" spans="1:11" ht="24" customHeight="1" thickBot="1">
      <c r="B12" s="22" t="s">
        <v>17</v>
      </c>
      <c r="C12" s="23">
        <v>90</v>
      </c>
      <c r="D12" s="24">
        <v>80</v>
      </c>
      <c r="E12" s="24">
        <v>80</v>
      </c>
      <c r="F12" s="24">
        <v>70</v>
      </c>
      <c r="G12" s="24">
        <v>70</v>
      </c>
      <c r="H12" s="25">
        <v>90</v>
      </c>
      <c r="I12" s="23">
        <f t="shared" si="0"/>
        <v>480</v>
      </c>
      <c r="J12" s="24">
        <v>550</v>
      </c>
      <c r="K12" s="26">
        <f t="shared" si="1"/>
        <v>0.87272727272727268</v>
      </c>
    </row>
    <row r="13" spans="1:11" ht="24" customHeight="1" thickTop="1" thickBot="1">
      <c r="B13" s="27" t="s">
        <v>18</v>
      </c>
      <c r="C13" s="28">
        <f>SUM(C7:C12)</f>
        <v>860</v>
      </c>
      <c r="D13" s="29">
        <f t="shared" ref="D13:J13" si="2">SUM(D7:D12)</f>
        <v>800</v>
      </c>
      <c r="E13" s="29">
        <f t="shared" si="2"/>
        <v>840</v>
      </c>
      <c r="F13" s="29">
        <f t="shared" si="2"/>
        <v>950</v>
      </c>
      <c r="G13" s="29">
        <f t="shared" si="2"/>
        <v>960</v>
      </c>
      <c r="H13" s="30">
        <f t="shared" si="2"/>
        <v>910</v>
      </c>
      <c r="I13" s="28">
        <f t="shared" si="2"/>
        <v>5320</v>
      </c>
      <c r="J13" s="29">
        <f t="shared" si="2"/>
        <v>5300</v>
      </c>
      <c r="K13" s="31">
        <f t="shared" si="1"/>
        <v>1.0037735849056604</v>
      </c>
    </row>
    <row r="14" spans="1:11">
      <c r="B14" s="2"/>
      <c r="C14" s="2"/>
      <c r="D14" s="2"/>
      <c r="E14" s="2"/>
      <c r="F14" s="2"/>
      <c r="G14" s="2"/>
      <c r="H14" s="2"/>
      <c r="I14" s="2"/>
      <c r="J14" s="2"/>
      <c r="K14" s="2"/>
    </row>
  </sheetData>
  <mergeCells count="5">
    <mergeCell ref="J2:K2"/>
    <mergeCell ref="B5:B6"/>
    <mergeCell ref="I5:I6"/>
    <mergeCell ref="J5:J6"/>
    <mergeCell ref="K5:K6"/>
  </mergeCells>
  <phoneticPr fontId="4"/>
  <conditionalFormatting sqref="C13:H13">
    <cfRule type="top10" dxfId="1" priority="1" bottom="1" rank="1"/>
    <cfRule type="top10" dxfId="0" priority="2" rank="1"/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2BCA2898-A9E2-468F-A225-15EF8CCDCE61}">
            <x14:iconSet iconSet="3Triangles" custom="1">
              <x14:cfvo type="percent">
                <xm:f>0</xm:f>
              </x14:cfvo>
              <x14:cfvo type="num">
                <xm:f>0.8</xm:f>
              </x14:cfvo>
              <x14:cfvo type="num">
                <xm:f>1.1000000000000001</xm:f>
              </x14:cfvo>
              <x14:cfIcon iconSet="3Triangles" iconId="0"/>
              <x14:cfIcon iconSet="NoIcons" iconId="0"/>
              <x14:cfIcon iconSet="3Triangles" iconId="2"/>
            </x14:iconSet>
          </x14:cfRule>
          <xm:sqref>K7:K12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CCB60-DAC5-47B3-827D-A1F1C2D1B7C7}">
  <sheetPr>
    <tabColor theme="4"/>
  </sheetPr>
  <dimension ref="A1:I22"/>
  <sheetViews>
    <sheetView showGridLines="0" zoomScaleNormal="100" workbookViewId="0"/>
  </sheetViews>
  <sheetFormatPr defaultRowHeight="18.75"/>
  <cols>
    <col min="1" max="1" width="13.625" style="32" customWidth="1"/>
    <col min="2" max="2" width="12.875" style="32" bestFit="1" customWidth="1"/>
    <col min="3" max="4" width="10.125" style="32" customWidth="1"/>
    <col min="5" max="5" width="9" style="32"/>
    <col min="6" max="7" width="12" style="32" customWidth="1"/>
    <col min="8" max="8" width="9" style="32"/>
    <col min="9" max="9" width="15.375" style="32" bestFit="1" customWidth="1"/>
    <col min="10" max="12" width="9" style="32"/>
    <col min="13" max="13" width="11.375" style="32" bestFit="1" customWidth="1"/>
    <col min="14" max="14" width="13.625" style="32" bestFit="1" customWidth="1"/>
    <col min="15" max="16384" width="9" style="32"/>
  </cols>
  <sheetData>
    <row r="1" spans="1:9">
      <c r="A1" s="32" t="s">
        <v>19</v>
      </c>
    </row>
    <row r="3" spans="1:9" ht="19.5" thickBot="1">
      <c r="A3" s="33" t="s">
        <v>20</v>
      </c>
    </row>
    <row r="4" spans="1:9">
      <c r="A4" s="34" t="s">
        <v>21</v>
      </c>
      <c r="B4" s="35" t="s">
        <v>22</v>
      </c>
      <c r="C4" s="35" t="s">
        <v>23</v>
      </c>
      <c r="D4" s="35" t="s">
        <v>24</v>
      </c>
      <c r="E4" s="35" t="s">
        <v>25</v>
      </c>
      <c r="F4" s="35" t="s">
        <v>26</v>
      </c>
      <c r="G4" s="35" t="s">
        <v>27</v>
      </c>
      <c r="H4" s="35" t="s">
        <v>28</v>
      </c>
      <c r="I4" s="36" t="s">
        <v>29</v>
      </c>
    </row>
    <row r="5" spans="1:9">
      <c r="A5" s="37" t="s">
        <v>30</v>
      </c>
      <c r="B5" s="38">
        <f>COUNTIF(B$11:B$22,A5)</f>
        <v>5</v>
      </c>
      <c r="C5" s="38">
        <f>SUMIF(B$11:B$22,A5,D$11:D$22)</f>
        <v>82400</v>
      </c>
      <c r="D5" s="38">
        <f>SUMIF(B$11:B$22,A5,E$11:E$22)</f>
        <v>49000</v>
      </c>
      <c r="E5" s="38">
        <f>SUMIF(B$11:B$22,A5,F$11:F$22)</f>
        <v>14400</v>
      </c>
      <c r="F5" s="38">
        <f>SUM(C5:E5)</f>
        <v>145800</v>
      </c>
      <c r="G5" s="38">
        <f>ROUND(F5/B5,0)</f>
        <v>29160</v>
      </c>
      <c r="H5" s="38" t="str">
        <f>TEXT(F5/SUM(F$5:F$7),"0.0%")</f>
        <v>35.3%</v>
      </c>
      <c r="I5" s="39">
        <f>_xlfn.RANK.EQ(F5,F$5:F$7)</f>
        <v>2</v>
      </c>
    </row>
    <row r="6" spans="1:9">
      <c r="A6" s="37" t="s">
        <v>31</v>
      </c>
      <c r="B6" s="38">
        <f>COUNTIF(B$11:B$22,A6)</f>
        <v>4</v>
      </c>
      <c r="C6" s="38">
        <f>SUMIF(B$11:B$22,A6,D$11:D$22)</f>
        <v>103800</v>
      </c>
      <c r="D6" s="38">
        <f>SUMIF(B$11:B$22,A6,E$11:E$22)</f>
        <v>41000</v>
      </c>
      <c r="E6" s="38">
        <f>SUMIF(B$11:B$22,A6,F$11:F$22)</f>
        <v>12300</v>
      </c>
      <c r="F6" s="38">
        <f t="shared" ref="F6:F7" si="0">SUM(C6:E6)</f>
        <v>157100</v>
      </c>
      <c r="G6" s="38">
        <f>ROUND(F6/B6,0)</f>
        <v>39275</v>
      </c>
      <c r="H6" s="38" t="str">
        <f>TEXT(F6/SUM(F$5:F$7),"0.0%")</f>
        <v>38.0%</v>
      </c>
      <c r="I6" s="39">
        <f>_xlfn.RANK.EQ(F6,F$5:F$7)</f>
        <v>1</v>
      </c>
    </row>
    <row r="7" spans="1:9" ht="19.5" thickBot="1">
      <c r="A7" s="40" t="s">
        <v>32</v>
      </c>
      <c r="B7" s="41">
        <f>COUNTIF(B$11:B$22,A7)</f>
        <v>3</v>
      </c>
      <c r="C7" s="41">
        <f>SUMIF(B$11:B$22,A7,D$11:D$22)</f>
        <v>70200</v>
      </c>
      <c r="D7" s="41">
        <f>SUMIF(B$11:B$22,A7,E$11:E$22)</f>
        <v>31000</v>
      </c>
      <c r="E7" s="41">
        <f>SUMIF(B$11:B$22,A7,F$11:F$22)</f>
        <v>8800</v>
      </c>
      <c r="F7" s="41">
        <f t="shared" si="0"/>
        <v>110000</v>
      </c>
      <c r="G7" s="41">
        <f>ROUND(F7/B7,0)</f>
        <v>36667</v>
      </c>
      <c r="H7" s="41" t="str">
        <f>TEXT(F7/SUM(F$5:F$7),"0.0%")</f>
        <v>26.6%</v>
      </c>
      <c r="I7" s="42">
        <f>_xlfn.RANK.EQ(F7,F$5:F$7)</f>
        <v>3</v>
      </c>
    </row>
    <row r="9" spans="1:9" ht="19.5" thickBot="1">
      <c r="A9" s="33"/>
    </row>
    <row r="10" spans="1:9">
      <c r="A10" s="43" t="s">
        <v>33</v>
      </c>
      <c r="B10" s="44" t="s">
        <v>34</v>
      </c>
      <c r="C10" s="44" t="s">
        <v>35</v>
      </c>
      <c r="D10" s="44" t="s">
        <v>36</v>
      </c>
      <c r="E10" s="44" t="s">
        <v>37</v>
      </c>
      <c r="F10" s="45" t="s">
        <v>38</v>
      </c>
    </row>
    <row r="11" spans="1:9">
      <c r="A11" s="46">
        <v>45962</v>
      </c>
      <c r="B11" s="47" t="s">
        <v>30</v>
      </c>
      <c r="C11" s="47" t="s">
        <v>39</v>
      </c>
      <c r="D11" s="38">
        <v>25000</v>
      </c>
      <c r="E11" s="38">
        <v>11000</v>
      </c>
      <c r="F11" s="39">
        <v>3000</v>
      </c>
    </row>
    <row r="12" spans="1:9">
      <c r="A12" s="46">
        <v>45964</v>
      </c>
      <c r="B12" s="47" t="s">
        <v>31</v>
      </c>
      <c r="C12" s="47" t="s">
        <v>40</v>
      </c>
      <c r="D12" s="38">
        <v>10800</v>
      </c>
      <c r="E12" s="38">
        <v>9000</v>
      </c>
      <c r="F12" s="39">
        <v>2800</v>
      </c>
    </row>
    <row r="13" spans="1:9">
      <c r="A13" s="46">
        <v>45965</v>
      </c>
      <c r="B13" s="47" t="s">
        <v>41</v>
      </c>
      <c r="C13" s="47" t="s">
        <v>40</v>
      </c>
      <c r="D13" s="38">
        <v>10800</v>
      </c>
      <c r="E13" s="38">
        <v>9000</v>
      </c>
      <c r="F13" s="39">
        <v>2800</v>
      </c>
    </row>
    <row r="14" spans="1:9">
      <c r="A14" s="46">
        <v>45967</v>
      </c>
      <c r="B14" s="47" t="s">
        <v>32</v>
      </c>
      <c r="C14" s="47" t="s">
        <v>42</v>
      </c>
      <c r="D14" s="38">
        <v>43000</v>
      </c>
      <c r="E14" s="38">
        <v>10000</v>
      </c>
      <c r="F14" s="39">
        <v>3500</v>
      </c>
    </row>
    <row r="15" spans="1:9">
      <c r="A15" s="46">
        <v>45969</v>
      </c>
      <c r="B15" s="47" t="s">
        <v>43</v>
      </c>
      <c r="C15" s="47" t="s">
        <v>39</v>
      </c>
      <c r="D15" s="38">
        <v>25000</v>
      </c>
      <c r="E15" s="38">
        <v>11000</v>
      </c>
      <c r="F15" s="39">
        <v>3000</v>
      </c>
    </row>
    <row r="16" spans="1:9">
      <c r="A16" s="46">
        <v>45970</v>
      </c>
      <c r="B16" s="47" t="s">
        <v>44</v>
      </c>
      <c r="C16" s="47" t="s">
        <v>40</v>
      </c>
      <c r="D16" s="38">
        <v>10800</v>
      </c>
      <c r="E16" s="38">
        <v>9000</v>
      </c>
      <c r="F16" s="39">
        <v>2800</v>
      </c>
    </row>
    <row r="17" spans="1:6">
      <c r="A17" s="46">
        <v>45972</v>
      </c>
      <c r="B17" s="47" t="s">
        <v>41</v>
      </c>
      <c r="C17" s="47" t="s">
        <v>39</v>
      </c>
      <c r="D17" s="38">
        <v>25000</v>
      </c>
      <c r="E17" s="38">
        <v>11000</v>
      </c>
      <c r="F17" s="39">
        <v>3000</v>
      </c>
    </row>
    <row r="18" spans="1:6">
      <c r="A18" s="46">
        <v>45975</v>
      </c>
      <c r="B18" s="47" t="s">
        <v>43</v>
      </c>
      <c r="C18" s="47" t="s">
        <v>39</v>
      </c>
      <c r="D18" s="38">
        <v>25000</v>
      </c>
      <c r="E18" s="38">
        <v>11000</v>
      </c>
      <c r="F18" s="39">
        <v>3000</v>
      </c>
    </row>
    <row r="19" spans="1:6">
      <c r="A19" s="46">
        <v>45976</v>
      </c>
      <c r="B19" s="47" t="s">
        <v>44</v>
      </c>
      <c r="C19" s="47" t="s">
        <v>45</v>
      </c>
      <c r="D19" s="38">
        <v>16400</v>
      </c>
      <c r="E19" s="38">
        <v>12000</v>
      </c>
      <c r="F19" s="39">
        <v>2500</v>
      </c>
    </row>
    <row r="20" spans="1:6">
      <c r="A20" s="46">
        <v>45979</v>
      </c>
      <c r="B20" s="47" t="s">
        <v>41</v>
      </c>
      <c r="C20" s="47" t="s">
        <v>40</v>
      </c>
      <c r="D20" s="38">
        <v>10800</v>
      </c>
      <c r="E20" s="38">
        <v>9000</v>
      </c>
      <c r="F20" s="39">
        <v>2800</v>
      </c>
    </row>
    <row r="21" spans="1:6">
      <c r="A21" s="46">
        <v>45981</v>
      </c>
      <c r="B21" s="47" t="s">
        <v>43</v>
      </c>
      <c r="C21" s="47" t="s">
        <v>42</v>
      </c>
      <c r="D21" s="38">
        <v>43000</v>
      </c>
      <c r="E21" s="38">
        <v>10000</v>
      </c>
      <c r="F21" s="39">
        <v>3500</v>
      </c>
    </row>
    <row r="22" spans="1:6" ht="19.5" thickBot="1">
      <c r="A22" s="48">
        <v>45982</v>
      </c>
      <c r="B22" s="49" t="s">
        <v>41</v>
      </c>
      <c r="C22" s="49" t="s">
        <v>40</v>
      </c>
      <c r="D22" s="41">
        <v>10800</v>
      </c>
      <c r="E22" s="41">
        <v>9000</v>
      </c>
      <c r="F22" s="42">
        <v>2800</v>
      </c>
    </row>
  </sheetData>
  <phoneticPr fontId="4"/>
  <pageMargins left="0.7" right="0.7" top="0.75" bottom="0.75" header="0.3" footer="0.3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AC4D6-1311-4461-9D46-FE49E61C711D}">
  <sheetPr>
    <tabColor theme="4"/>
  </sheetPr>
  <dimension ref="A1:K31"/>
  <sheetViews>
    <sheetView showGridLines="0" zoomScaleNormal="100" workbookViewId="0"/>
  </sheetViews>
  <sheetFormatPr defaultRowHeight="18.75"/>
  <cols>
    <col min="1" max="1" width="19.5" style="32" bestFit="1" customWidth="1"/>
    <col min="2" max="2" width="14.875" style="32" customWidth="1"/>
    <col min="3" max="3" width="10.375" style="32" bestFit="1" customWidth="1"/>
    <col min="4" max="4" width="15.125" style="32" bestFit="1" customWidth="1"/>
    <col min="5" max="5" width="9" style="32"/>
    <col min="6" max="6" width="8.625" style="32" customWidth="1"/>
    <col min="7" max="7" width="9" style="32"/>
    <col min="8" max="8" width="8.625" style="32" customWidth="1"/>
    <col min="9" max="9" width="10.5" style="32" bestFit="1" customWidth="1"/>
    <col min="10" max="10" width="8.625" style="32" customWidth="1"/>
    <col min="11" max="11" width="10.5" style="32" bestFit="1" customWidth="1"/>
    <col min="12" max="19" width="9" style="32"/>
    <col min="20" max="20" width="9.5" style="32" bestFit="1" customWidth="1"/>
    <col min="21" max="16384" width="9" style="32"/>
  </cols>
  <sheetData>
    <row r="1" spans="1:11">
      <c r="A1" s="32" t="s">
        <v>19</v>
      </c>
    </row>
    <row r="3" spans="1:11" ht="19.5" thickBot="1">
      <c r="A3" s="33" t="s">
        <v>46</v>
      </c>
    </row>
    <row r="4" spans="1:11">
      <c r="A4" s="50" t="s">
        <v>47</v>
      </c>
      <c r="B4" s="51" t="s">
        <v>48</v>
      </c>
      <c r="C4" s="51" t="s">
        <v>49</v>
      </c>
      <c r="D4" s="51" t="s">
        <v>50</v>
      </c>
      <c r="E4" s="51" t="s">
        <v>51</v>
      </c>
      <c r="F4" s="51" t="s">
        <v>52</v>
      </c>
      <c r="G4" s="51" t="s">
        <v>53</v>
      </c>
      <c r="H4" s="51" t="s">
        <v>54</v>
      </c>
      <c r="I4" s="51" t="s">
        <v>55</v>
      </c>
      <c r="J4" s="51" t="s">
        <v>56</v>
      </c>
      <c r="K4" s="52" t="s">
        <v>57</v>
      </c>
    </row>
    <row r="5" spans="1:11">
      <c r="A5" s="37" t="s">
        <v>58</v>
      </c>
      <c r="B5" s="53">
        <f>DATE(MID(A5,1,4),MID(A5,5,2),MID(A5,7,2))</f>
        <v>45870</v>
      </c>
      <c r="C5" s="47" t="str">
        <f>MID(A5,14,4)</f>
        <v>A101</v>
      </c>
      <c r="D5" s="47" t="str">
        <f>VLOOKUP(C5,$A$20:$D$27,2,TRUE)</f>
        <v>食パン</v>
      </c>
      <c r="E5" s="47">
        <f>VLOOKUP(C5,$A$20:$D$27,3,TRUE)</f>
        <v>180</v>
      </c>
      <c r="F5" s="47">
        <v>30</v>
      </c>
      <c r="G5" s="47" t="str">
        <f>VLOOKUP(C5,A$20:D$27,4,TRUE)</f>
        <v>食品</v>
      </c>
      <c r="H5" s="47" t="str">
        <f t="shared" ref="H5:H14" si="0">TEXT(VLOOKUP(G5,F$20:G$23,2,TRUE),"0%")</f>
        <v>8%</v>
      </c>
      <c r="I5" s="47">
        <f>E5*F5</f>
        <v>5400</v>
      </c>
      <c r="J5" s="47">
        <f>ROUNDDOWN(I5*H5,0)</f>
        <v>432</v>
      </c>
      <c r="K5" s="54">
        <f>SUM(I5:J5)</f>
        <v>5832</v>
      </c>
    </row>
    <row r="6" spans="1:11">
      <c r="A6" s="37" t="s">
        <v>59</v>
      </c>
      <c r="B6" s="53">
        <f t="shared" ref="B6:B14" si="1">DATE(MID(A6,1,4),MID(A6,5,2),MID(A6,7,2))</f>
        <v>45876</v>
      </c>
      <c r="C6" s="47" t="str">
        <f t="shared" ref="C6:C14" si="2">MID(A6,14,4)</f>
        <v>B205</v>
      </c>
      <c r="D6" s="47" t="str">
        <f t="shared" ref="D6:D14" si="3">VLOOKUP(C6,$A$20:$D$27,2,TRUE)</f>
        <v>牛乳</v>
      </c>
      <c r="E6" s="47">
        <f t="shared" ref="E6:E14" si="4">VLOOKUP(C6,$A$20:$D$27,3,TRUE)</f>
        <v>130</v>
      </c>
      <c r="F6" s="47">
        <v>24</v>
      </c>
      <c r="G6" s="47" t="str">
        <f t="shared" ref="G6:G14" si="5">VLOOKUP(C6,A$20:D$27,4,TRUE)</f>
        <v>飲料</v>
      </c>
      <c r="H6" s="47" t="str">
        <f t="shared" si="0"/>
        <v>8%</v>
      </c>
      <c r="I6" s="47">
        <f t="shared" ref="I6:I14" si="6">E6*F6</f>
        <v>3120</v>
      </c>
      <c r="J6" s="47">
        <f t="shared" ref="J6:J14" si="7">ROUNDDOWN(I6*H6,0)</f>
        <v>249</v>
      </c>
      <c r="K6" s="54">
        <f t="shared" ref="K6:K14" si="8">SUM(I6:J6)</f>
        <v>3369</v>
      </c>
    </row>
    <row r="7" spans="1:11">
      <c r="A7" s="37" t="s">
        <v>60</v>
      </c>
      <c r="B7" s="53">
        <f t="shared" si="1"/>
        <v>45876</v>
      </c>
      <c r="C7" s="47" t="str">
        <f t="shared" si="2"/>
        <v>C301</v>
      </c>
      <c r="D7" s="47" t="str">
        <f t="shared" si="3"/>
        <v>ノート</v>
      </c>
      <c r="E7" s="47">
        <f t="shared" si="4"/>
        <v>120</v>
      </c>
      <c r="F7" s="47">
        <v>22</v>
      </c>
      <c r="G7" s="47" t="str">
        <f t="shared" si="5"/>
        <v>文房具</v>
      </c>
      <c r="H7" s="47" t="str">
        <f t="shared" si="0"/>
        <v>10%</v>
      </c>
      <c r="I7" s="47">
        <f t="shared" si="6"/>
        <v>2640</v>
      </c>
      <c r="J7" s="47">
        <f t="shared" si="7"/>
        <v>264</v>
      </c>
      <c r="K7" s="54">
        <f t="shared" si="8"/>
        <v>2904</v>
      </c>
    </row>
    <row r="8" spans="1:11">
      <c r="A8" s="37" t="s">
        <v>61</v>
      </c>
      <c r="B8" s="53">
        <f t="shared" si="1"/>
        <v>45879</v>
      </c>
      <c r="C8" s="47" t="str">
        <f t="shared" si="2"/>
        <v>A101</v>
      </c>
      <c r="D8" s="47" t="str">
        <f t="shared" si="3"/>
        <v>食パン</v>
      </c>
      <c r="E8" s="47">
        <f t="shared" si="4"/>
        <v>180</v>
      </c>
      <c r="F8" s="47">
        <v>18</v>
      </c>
      <c r="G8" s="47" t="str">
        <f t="shared" si="5"/>
        <v>食品</v>
      </c>
      <c r="H8" s="47" t="str">
        <f t="shared" si="0"/>
        <v>8%</v>
      </c>
      <c r="I8" s="47">
        <f t="shared" si="6"/>
        <v>3240</v>
      </c>
      <c r="J8" s="47">
        <f t="shared" si="7"/>
        <v>259</v>
      </c>
      <c r="K8" s="54">
        <f t="shared" si="8"/>
        <v>3499</v>
      </c>
    </row>
    <row r="9" spans="1:11">
      <c r="A9" s="37" t="s">
        <v>62</v>
      </c>
      <c r="B9" s="53">
        <f t="shared" si="1"/>
        <v>45885</v>
      </c>
      <c r="C9" s="47" t="str">
        <f t="shared" si="2"/>
        <v>D502</v>
      </c>
      <c r="D9" s="47" t="str">
        <f t="shared" si="3"/>
        <v>ボールペン</v>
      </c>
      <c r="E9" s="47">
        <f t="shared" si="4"/>
        <v>150</v>
      </c>
      <c r="F9" s="47">
        <v>20</v>
      </c>
      <c r="G9" s="47" t="str">
        <f t="shared" si="5"/>
        <v>文房具</v>
      </c>
      <c r="H9" s="47" t="str">
        <f t="shared" si="0"/>
        <v>10%</v>
      </c>
      <c r="I9" s="47">
        <f t="shared" si="6"/>
        <v>3000</v>
      </c>
      <c r="J9" s="47">
        <f t="shared" si="7"/>
        <v>300</v>
      </c>
      <c r="K9" s="54">
        <f t="shared" si="8"/>
        <v>3300</v>
      </c>
    </row>
    <row r="10" spans="1:11">
      <c r="A10" s="37" t="s">
        <v>63</v>
      </c>
      <c r="B10" s="53">
        <f t="shared" si="1"/>
        <v>45886</v>
      </c>
      <c r="C10" s="47" t="str">
        <f t="shared" si="2"/>
        <v>E601</v>
      </c>
      <c r="D10" s="47" t="str">
        <f t="shared" si="3"/>
        <v>缶コーヒー</v>
      </c>
      <c r="E10" s="47">
        <f t="shared" si="4"/>
        <v>100</v>
      </c>
      <c r="F10" s="47">
        <v>30</v>
      </c>
      <c r="G10" s="47" t="str">
        <f t="shared" si="5"/>
        <v>飲料</v>
      </c>
      <c r="H10" s="47" t="str">
        <f t="shared" si="0"/>
        <v>8%</v>
      </c>
      <c r="I10" s="47">
        <f t="shared" si="6"/>
        <v>3000</v>
      </c>
      <c r="J10" s="47">
        <f t="shared" si="7"/>
        <v>240</v>
      </c>
      <c r="K10" s="54">
        <f t="shared" si="8"/>
        <v>3240</v>
      </c>
    </row>
    <row r="11" spans="1:11">
      <c r="A11" s="37" t="s">
        <v>64</v>
      </c>
      <c r="B11" s="53">
        <f t="shared" si="1"/>
        <v>45891</v>
      </c>
      <c r="C11" s="47" t="str">
        <f t="shared" si="2"/>
        <v>F702</v>
      </c>
      <c r="D11" s="47" t="str">
        <f t="shared" si="3"/>
        <v>バナナ</v>
      </c>
      <c r="E11" s="47">
        <f t="shared" si="4"/>
        <v>90</v>
      </c>
      <c r="F11" s="47">
        <v>6</v>
      </c>
      <c r="G11" s="47" t="str">
        <f t="shared" si="5"/>
        <v>食品</v>
      </c>
      <c r="H11" s="47" t="str">
        <f t="shared" si="0"/>
        <v>8%</v>
      </c>
      <c r="I11" s="47">
        <f t="shared" si="6"/>
        <v>540</v>
      </c>
      <c r="J11" s="47">
        <f t="shared" si="7"/>
        <v>43</v>
      </c>
      <c r="K11" s="54">
        <f t="shared" si="8"/>
        <v>583</v>
      </c>
    </row>
    <row r="12" spans="1:11">
      <c r="A12" s="37" t="s">
        <v>65</v>
      </c>
      <c r="B12" s="53">
        <f t="shared" si="1"/>
        <v>45891</v>
      </c>
      <c r="C12" s="47" t="str">
        <f t="shared" si="2"/>
        <v>G801</v>
      </c>
      <c r="D12" s="47" t="str">
        <f t="shared" si="3"/>
        <v>ティッシュ</v>
      </c>
      <c r="E12" s="47">
        <f t="shared" si="4"/>
        <v>200</v>
      </c>
      <c r="F12" s="47">
        <v>10</v>
      </c>
      <c r="G12" s="47" t="str">
        <f t="shared" si="5"/>
        <v>雑貨</v>
      </c>
      <c r="H12" s="47" t="str">
        <f t="shared" si="0"/>
        <v>10%</v>
      </c>
      <c r="I12" s="47">
        <f t="shared" si="6"/>
        <v>2000</v>
      </c>
      <c r="J12" s="47">
        <f t="shared" si="7"/>
        <v>200</v>
      </c>
      <c r="K12" s="54">
        <f t="shared" si="8"/>
        <v>2200</v>
      </c>
    </row>
    <row r="13" spans="1:11">
      <c r="A13" s="37" t="s">
        <v>66</v>
      </c>
      <c r="B13" s="53">
        <f t="shared" si="1"/>
        <v>45899</v>
      </c>
      <c r="C13" s="47" t="str">
        <f t="shared" si="2"/>
        <v>H901</v>
      </c>
      <c r="D13" s="47" t="str">
        <f t="shared" si="3"/>
        <v>ペットボトル水</v>
      </c>
      <c r="E13" s="47">
        <f t="shared" si="4"/>
        <v>90</v>
      </c>
      <c r="F13" s="47">
        <v>24</v>
      </c>
      <c r="G13" s="47" t="str">
        <f t="shared" si="5"/>
        <v>飲料</v>
      </c>
      <c r="H13" s="47" t="str">
        <f t="shared" si="0"/>
        <v>8%</v>
      </c>
      <c r="I13" s="47">
        <f t="shared" si="6"/>
        <v>2160</v>
      </c>
      <c r="J13" s="47">
        <f t="shared" si="7"/>
        <v>172</v>
      </c>
      <c r="K13" s="54">
        <f t="shared" si="8"/>
        <v>2332</v>
      </c>
    </row>
    <row r="14" spans="1:11" ht="19.5" thickBot="1">
      <c r="A14" s="40" t="s">
        <v>67</v>
      </c>
      <c r="B14" s="55">
        <f t="shared" si="1"/>
        <v>45900</v>
      </c>
      <c r="C14" s="49" t="str">
        <f t="shared" si="2"/>
        <v>C301</v>
      </c>
      <c r="D14" s="49" t="str">
        <f t="shared" si="3"/>
        <v>ノート</v>
      </c>
      <c r="E14" s="49">
        <f t="shared" si="4"/>
        <v>120</v>
      </c>
      <c r="F14" s="49">
        <v>8</v>
      </c>
      <c r="G14" s="49" t="str">
        <f t="shared" si="5"/>
        <v>文房具</v>
      </c>
      <c r="H14" s="49" t="str">
        <f t="shared" si="0"/>
        <v>10%</v>
      </c>
      <c r="I14" s="49">
        <f t="shared" si="6"/>
        <v>960</v>
      </c>
      <c r="J14" s="49">
        <f t="shared" si="7"/>
        <v>96</v>
      </c>
      <c r="K14" s="56">
        <f t="shared" si="8"/>
        <v>1056</v>
      </c>
    </row>
    <row r="18" spans="1:7" ht="19.5" thickBot="1"/>
    <row r="19" spans="1:7">
      <c r="A19" s="57" t="s">
        <v>49</v>
      </c>
      <c r="B19" s="58" t="s">
        <v>50</v>
      </c>
      <c r="C19" s="58" t="s">
        <v>51</v>
      </c>
      <c r="D19" s="59" t="s">
        <v>53</v>
      </c>
      <c r="F19" s="57" t="s">
        <v>53</v>
      </c>
      <c r="G19" s="59" t="s">
        <v>54</v>
      </c>
    </row>
    <row r="20" spans="1:7">
      <c r="A20" s="37" t="s">
        <v>68</v>
      </c>
      <c r="B20" s="47" t="s">
        <v>69</v>
      </c>
      <c r="C20" s="47">
        <v>180</v>
      </c>
      <c r="D20" s="54" t="s">
        <v>70</v>
      </c>
      <c r="F20" s="37" t="s">
        <v>71</v>
      </c>
      <c r="G20" s="60">
        <v>0.08</v>
      </c>
    </row>
    <row r="21" spans="1:7">
      <c r="A21" s="37" t="s">
        <v>72</v>
      </c>
      <c r="B21" s="47" t="s">
        <v>73</v>
      </c>
      <c r="C21" s="47">
        <v>130</v>
      </c>
      <c r="D21" s="54" t="s">
        <v>71</v>
      </c>
      <c r="F21" s="37" t="s">
        <v>74</v>
      </c>
      <c r="G21" s="60">
        <v>0.1</v>
      </c>
    </row>
    <row r="22" spans="1:7">
      <c r="A22" s="37" t="s">
        <v>75</v>
      </c>
      <c r="B22" s="47" t="s">
        <v>76</v>
      </c>
      <c r="C22" s="47">
        <v>120</v>
      </c>
      <c r="D22" s="54" t="s">
        <v>77</v>
      </c>
      <c r="F22" s="37" t="s">
        <v>70</v>
      </c>
      <c r="G22" s="60">
        <v>0.08</v>
      </c>
    </row>
    <row r="23" spans="1:7" ht="19.5" thickBot="1">
      <c r="A23" s="37" t="s">
        <v>78</v>
      </c>
      <c r="B23" s="47" t="s">
        <v>79</v>
      </c>
      <c r="C23" s="47">
        <v>150</v>
      </c>
      <c r="D23" s="54" t="s">
        <v>77</v>
      </c>
      <c r="F23" s="40" t="s">
        <v>77</v>
      </c>
      <c r="G23" s="61">
        <v>0.1</v>
      </c>
    </row>
    <row r="24" spans="1:7">
      <c r="A24" s="37" t="s">
        <v>80</v>
      </c>
      <c r="B24" s="47" t="s">
        <v>81</v>
      </c>
      <c r="C24" s="47">
        <v>100</v>
      </c>
      <c r="D24" s="54" t="s">
        <v>71</v>
      </c>
    </row>
    <row r="25" spans="1:7">
      <c r="A25" s="37" t="s">
        <v>82</v>
      </c>
      <c r="B25" s="47" t="s">
        <v>83</v>
      </c>
      <c r="C25" s="47">
        <v>90</v>
      </c>
      <c r="D25" s="54" t="s">
        <v>70</v>
      </c>
    </row>
    <row r="26" spans="1:7">
      <c r="A26" s="37" t="s">
        <v>84</v>
      </c>
      <c r="B26" s="47" t="s">
        <v>85</v>
      </c>
      <c r="C26" s="47">
        <v>200</v>
      </c>
      <c r="D26" s="54" t="s">
        <v>74</v>
      </c>
    </row>
    <row r="27" spans="1:7" ht="19.5" thickBot="1">
      <c r="A27" s="40" t="s">
        <v>86</v>
      </c>
      <c r="B27" s="49" t="s">
        <v>87</v>
      </c>
      <c r="C27" s="49">
        <v>90</v>
      </c>
      <c r="D27" s="56" t="s">
        <v>71</v>
      </c>
    </row>
    <row r="30" spans="1:7">
      <c r="A30" s="62"/>
      <c r="B30" s="62"/>
      <c r="C30" s="62"/>
    </row>
    <row r="31" spans="1:7">
      <c r="A31" s="62"/>
      <c r="B31" s="62"/>
      <c r="C31" s="62"/>
    </row>
  </sheetData>
  <phoneticPr fontId="4"/>
  <pageMargins left="0.70866141732283472" right="0.70866141732283472" top="0.74803149606299213" bottom="0.74803149606299213" header="0.31496062992125984" footer="0.31496062992125984"/>
  <pageSetup paperSize="9" scale="98" orientation="landscape" r:id="rId1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EE889-9FF6-4793-9792-F491EA23F371}">
  <sheetPr>
    <tabColor theme="4"/>
    <pageSetUpPr fitToPage="1"/>
  </sheetPr>
  <dimension ref="A1:P21"/>
  <sheetViews>
    <sheetView showGridLines="0" zoomScaleNormal="100" workbookViewId="0"/>
  </sheetViews>
  <sheetFormatPr defaultRowHeight="18.75"/>
  <cols>
    <col min="1" max="1" width="13" style="32" bestFit="1" customWidth="1"/>
    <col min="2" max="2" width="14.125" style="32" bestFit="1" customWidth="1"/>
    <col min="3" max="3" width="5.125" style="32" bestFit="1" customWidth="1"/>
    <col min="4" max="7" width="11.375" style="32" bestFit="1" customWidth="1"/>
    <col min="8" max="8" width="12.875" style="32" bestFit="1" customWidth="1"/>
    <col min="9" max="12" width="9" style="32"/>
    <col min="13" max="13" width="8.875" style="32" bestFit="1" customWidth="1"/>
    <col min="14" max="15" width="9" style="32"/>
    <col min="16" max="16" width="25.5" style="32" bestFit="1" customWidth="1"/>
    <col min="17" max="16384" width="9" style="32"/>
  </cols>
  <sheetData>
    <row r="1" spans="1:16">
      <c r="A1" s="32" t="s">
        <v>19</v>
      </c>
    </row>
    <row r="3" spans="1:16" ht="19.5" thickBot="1">
      <c r="A3" s="33" t="s">
        <v>88</v>
      </c>
    </row>
    <row r="4" spans="1:16">
      <c r="A4" s="63" t="s">
        <v>89</v>
      </c>
      <c r="B4" s="64" t="s">
        <v>90</v>
      </c>
      <c r="C4" s="64" t="s">
        <v>91</v>
      </c>
      <c r="D4" s="64" t="s">
        <v>92</v>
      </c>
      <c r="E4" s="64" t="s">
        <v>93</v>
      </c>
      <c r="F4" s="64" t="s">
        <v>94</v>
      </c>
      <c r="G4" s="64" t="s">
        <v>95</v>
      </c>
      <c r="H4" s="64" t="s">
        <v>96</v>
      </c>
      <c r="I4" s="64" t="s">
        <v>97</v>
      </c>
      <c r="J4" s="64" t="s">
        <v>98</v>
      </c>
      <c r="K4" s="64" t="s">
        <v>99</v>
      </c>
      <c r="L4" s="64" t="s">
        <v>100</v>
      </c>
      <c r="M4" s="64" t="s">
        <v>37</v>
      </c>
      <c r="N4" s="64" t="s">
        <v>101</v>
      </c>
      <c r="O4" s="64" t="s">
        <v>102</v>
      </c>
      <c r="P4" s="65" t="s">
        <v>103</v>
      </c>
    </row>
    <row r="5" spans="1:16">
      <c r="A5" s="37" t="s">
        <v>104</v>
      </c>
      <c r="B5" s="53">
        <v>45976</v>
      </c>
      <c r="C5" s="47">
        <v>2</v>
      </c>
      <c r="D5" s="47" t="str">
        <f t="shared" ref="D5:D14" si="0">TEXT(IF($C5&gt;=1,$B5,""),"yyyy/mm/dd")</f>
        <v>2025/11/15</v>
      </c>
      <c r="E5" s="47" t="str">
        <f t="shared" ref="E5:E14" si="1">TEXT(IF($C5&gt;=2,$B5+1,""),"yyyy/mm/dd")</f>
        <v>2025/11/16</v>
      </c>
      <c r="F5" s="47" t="str">
        <f t="shared" ref="F5:F14" si="2">TEXT(IF($C5&gt;=3,$B5+2,""),"yyyy/mm/dd")</f>
        <v/>
      </c>
      <c r="G5" s="47" t="str">
        <f t="shared" ref="G5:G14" si="3">TEXT(IF($C5&gt;=4,$B5+3,""),"yyyy/mm/dd")</f>
        <v/>
      </c>
      <c r="H5" s="47" t="s">
        <v>105</v>
      </c>
      <c r="I5" s="47">
        <v>2</v>
      </c>
      <c r="J5" s="47">
        <v>0</v>
      </c>
      <c r="K5" s="47" t="s">
        <v>106</v>
      </c>
      <c r="L5" s="47"/>
      <c r="M5" s="38">
        <f t="shared" ref="M5:M14" si="4">(VLOOKUP($H5,部屋料金,2,FALSE)+大人追加料金*(I5-1)+子供追加料金*J5)*C5</f>
        <v>30000</v>
      </c>
      <c r="N5" s="38">
        <f>((IF(K5="〇",H$19,0)+IF(L5="〇",H$20,0))*SUM(I5:J5))*C5</f>
        <v>8000</v>
      </c>
      <c r="O5" s="38">
        <f t="shared" ref="O5:O14" si="5">SUM(M5:N5)</f>
        <v>38000</v>
      </c>
      <c r="P5" s="54" t="str">
        <f>CONCATENATE(A5,"(",TEXT(B5,"yyyy/mm/dd"),")")</f>
        <v>東京タロウ(2025/11/15)</v>
      </c>
    </row>
    <row r="6" spans="1:16">
      <c r="A6" s="37" t="s">
        <v>107</v>
      </c>
      <c r="B6" s="53">
        <v>45979</v>
      </c>
      <c r="C6" s="47">
        <v>1</v>
      </c>
      <c r="D6" s="47" t="str">
        <f t="shared" si="0"/>
        <v>2025/11/18</v>
      </c>
      <c r="E6" s="47" t="str">
        <f t="shared" si="1"/>
        <v/>
      </c>
      <c r="F6" s="47" t="str">
        <f t="shared" si="2"/>
        <v/>
      </c>
      <c r="G6" s="47" t="str">
        <f t="shared" si="3"/>
        <v/>
      </c>
      <c r="H6" s="47" t="s">
        <v>108</v>
      </c>
      <c r="I6" s="47">
        <v>2</v>
      </c>
      <c r="J6" s="47">
        <v>1</v>
      </c>
      <c r="K6" s="47" t="s">
        <v>106</v>
      </c>
      <c r="L6" s="47" t="s">
        <v>106</v>
      </c>
      <c r="M6" s="38">
        <f t="shared" si="4"/>
        <v>23000</v>
      </c>
      <c r="N6" s="38">
        <f t="shared" ref="N6:N14" si="6">((IF(K6="〇",H$19,)+IF(L6="〇",H$20,))*C6)*SUM(I6:J6)</f>
        <v>18000</v>
      </c>
      <c r="O6" s="38">
        <f t="shared" si="5"/>
        <v>41000</v>
      </c>
      <c r="P6" s="54" t="str">
        <f t="shared" ref="P6:P14" si="7">CONCATENATE(A6,"(",TEXT(B6,"yyyy/mm/dd"),")")</f>
        <v>大阪ハナコ(2025/11/18)</v>
      </c>
    </row>
    <row r="7" spans="1:16">
      <c r="A7" s="37" t="s">
        <v>109</v>
      </c>
      <c r="B7" s="53">
        <v>45982</v>
      </c>
      <c r="C7" s="47">
        <v>3</v>
      </c>
      <c r="D7" s="47" t="str">
        <f t="shared" si="0"/>
        <v>2025/11/21</v>
      </c>
      <c r="E7" s="47" t="str">
        <f t="shared" si="1"/>
        <v>2025/11/22</v>
      </c>
      <c r="F7" s="47" t="str">
        <f t="shared" si="2"/>
        <v>2025/11/23</v>
      </c>
      <c r="G7" s="47" t="str">
        <f t="shared" si="3"/>
        <v/>
      </c>
      <c r="H7" s="47" t="s">
        <v>105</v>
      </c>
      <c r="I7" s="47">
        <v>1</v>
      </c>
      <c r="J7" s="47">
        <v>1</v>
      </c>
      <c r="K7" s="47"/>
      <c r="L7" s="47"/>
      <c r="M7" s="38">
        <f t="shared" si="4"/>
        <v>39000</v>
      </c>
      <c r="N7" s="38">
        <f t="shared" si="6"/>
        <v>0</v>
      </c>
      <c r="O7" s="38">
        <f t="shared" si="5"/>
        <v>39000</v>
      </c>
      <c r="P7" s="54" t="str">
        <f t="shared" si="7"/>
        <v>京都ケンジ(2025/11/21)</v>
      </c>
    </row>
    <row r="8" spans="1:16">
      <c r="A8" s="37" t="s">
        <v>110</v>
      </c>
      <c r="B8" s="53">
        <v>45985</v>
      </c>
      <c r="C8" s="47">
        <v>4</v>
      </c>
      <c r="D8" s="47" t="str">
        <f t="shared" si="0"/>
        <v>2025/11/24</v>
      </c>
      <c r="E8" s="47" t="str">
        <f t="shared" si="1"/>
        <v>2025/11/25</v>
      </c>
      <c r="F8" s="47" t="str">
        <f t="shared" si="2"/>
        <v>2025/11/26</v>
      </c>
      <c r="G8" s="47" t="str">
        <f t="shared" si="3"/>
        <v>2025/11/27</v>
      </c>
      <c r="H8" s="47" t="s">
        <v>111</v>
      </c>
      <c r="I8" s="47">
        <v>2</v>
      </c>
      <c r="J8" s="47">
        <v>2</v>
      </c>
      <c r="K8" s="47" t="s">
        <v>106</v>
      </c>
      <c r="L8" s="47" t="s">
        <v>106</v>
      </c>
      <c r="M8" s="38">
        <f t="shared" si="4"/>
        <v>144000</v>
      </c>
      <c r="N8" s="38">
        <f t="shared" si="6"/>
        <v>96000</v>
      </c>
      <c r="O8" s="38">
        <f t="shared" si="5"/>
        <v>240000</v>
      </c>
      <c r="P8" s="54" t="str">
        <f t="shared" si="7"/>
        <v>北海道ミユキ(2025/11/24)</v>
      </c>
    </row>
    <row r="9" spans="1:16">
      <c r="A9" s="37" t="s">
        <v>112</v>
      </c>
      <c r="B9" s="53">
        <v>45988</v>
      </c>
      <c r="C9" s="47">
        <v>2</v>
      </c>
      <c r="D9" s="47" t="str">
        <f t="shared" si="0"/>
        <v>2025/11/27</v>
      </c>
      <c r="E9" s="47" t="str">
        <f t="shared" si="1"/>
        <v>2025/11/28</v>
      </c>
      <c r="F9" s="47" t="str">
        <f t="shared" si="2"/>
        <v/>
      </c>
      <c r="G9" s="47" t="str">
        <f t="shared" si="3"/>
        <v/>
      </c>
      <c r="H9" s="47" t="s">
        <v>108</v>
      </c>
      <c r="I9" s="47">
        <v>2</v>
      </c>
      <c r="J9" s="47">
        <v>0</v>
      </c>
      <c r="K9" s="47" t="s">
        <v>106</v>
      </c>
      <c r="L9" s="47"/>
      <c r="M9" s="38">
        <f t="shared" si="4"/>
        <v>40000</v>
      </c>
      <c r="N9" s="38">
        <f t="shared" si="6"/>
        <v>8000</v>
      </c>
      <c r="O9" s="38">
        <f t="shared" si="5"/>
        <v>48000</v>
      </c>
      <c r="P9" s="54" t="str">
        <f t="shared" si="7"/>
        <v>福岡タカシ(2025/11/27)</v>
      </c>
    </row>
    <row r="10" spans="1:16">
      <c r="A10" s="37" t="s">
        <v>113</v>
      </c>
      <c r="B10" s="53">
        <v>45991</v>
      </c>
      <c r="C10" s="47">
        <v>1</v>
      </c>
      <c r="D10" s="47" t="str">
        <f t="shared" si="0"/>
        <v>2025/11/30</v>
      </c>
      <c r="E10" s="47" t="str">
        <f t="shared" si="1"/>
        <v/>
      </c>
      <c r="F10" s="47" t="str">
        <f t="shared" si="2"/>
        <v/>
      </c>
      <c r="G10" s="47" t="str">
        <f t="shared" si="3"/>
        <v/>
      </c>
      <c r="H10" s="47" t="s">
        <v>111</v>
      </c>
      <c r="I10" s="47">
        <v>2</v>
      </c>
      <c r="J10" s="47">
        <v>1</v>
      </c>
      <c r="K10" s="47"/>
      <c r="L10" s="47" t="s">
        <v>106</v>
      </c>
      <c r="M10" s="38">
        <f t="shared" si="4"/>
        <v>33000</v>
      </c>
      <c r="N10" s="38">
        <f t="shared" si="6"/>
        <v>12000</v>
      </c>
      <c r="O10" s="38">
        <f t="shared" si="5"/>
        <v>45000</v>
      </c>
      <c r="P10" s="54" t="str">
        <f t="shared" si="7"/>
        <v>愛知サクラ(2025/11/30)</v>
      </c>
    </row>
    <row r="11" spans="1:16">
      <c r="A11" s="37" t="s">
        <v>114</v>
      </c>
      <c r="B11" s="53">
        <v>45993</v>
      </c>
      <c r="C11" s="47">
        <v>3</v>
      </c>
      <c r="D11" s="47" t="str">
        <f t="shared" si="0"/>
        <v>2025/12/02</v>
      </c>
      <c r="E11" s="47" t="str">
        <f t="shared" si="1"/>
        <v>2025/12/03</v>
      </c>
      <c r="F11" s="47" t="str">
        <f t="shared" si="2"/>
        <v>2025/12/04</v>
      </c>
      <c r="G11" s="47" t="str">
        <f t="shared" si="3"/>
        <v/>
      </c>
      <c r="H11" s="47" t="s">
        <v>105</v>
      </c>
      <c r="I11" s="47">
        <v>1</v>
      </c>
      <c r="J11" s="47">
        <v>1</v>
      </c>
      <c r="K11" s="47" t="s">
        <v>106</v>
      </c>
      <c r="L11" s="47" t="s">
        <v>106</v>
      </c>
      <c r="M11" s="38">
        <f t="shared" si="4"/>
        <v>39000</v>
      </c>
      <c r="N11" s="38">
        <f t="shared" si="6"/>
        <v>36000</v>
      </c>
      <c r="O11" s="38">
        <f t="shared" si="5"/>
        <v>75000</v>
      </c>
      <c r="P11" s="54" t="str">
        <f t="shared" si="7"/>
        <v>神奈川ヒロシ(2025/12/02)</v>
      </c>
    </row>
    <row r="12" spans="1:16">
      <c r="A12" s="37" t="s">
        <v>115</v>
      </c>
      <c r="B12" s="53">
        <v>45996</v>
      </c>
      <c r="C12" s="47">
        <v>2</v>
      </c>
      <c r="D12" s="47" t="str">
        <f t="shared" si="0"/>
        <v>2025/12/05</v>
      </c>
      <c r="E12" s="47" t="str">
        <f t="shared" si="1"/>
        <v>2025/12/06</v>
      </c>
      <c r="F12" s="47" t="str">
        <f t="shared" si="2"/>
        <v/>
      </c>
      <c r="G12" s="47" t="str">
        <f t="shared" si="3"/>
        <v/>
      </c>
      <c r="H12" s="47" t="s">
        <v>108</v>
      </c>
      <c r="I12" s="47">
        <v>2</v>
      </c>
      <c r="J12" s="47">
        <v>2</v>
      </c>
      <c r="K12" s="47"/>
      <c r="L12" s="47" t="s">
        <v>106</v>
      </c>
      <c r="M12" s="38">
        <f t="shared" si="4"/>
        <v>52000</v>
      </c>
      <c r="N12" s="38">
        <f t="shared" si="6"/>
        <v>32000</v>
      </c>
      <c r="O12" s="38">
        <f t="shared" si="5"/>
        <v>84000</v>
      </c>
      <c r="P12" s="54" t="str">
        <f t="shared" si="7"/>
        <v>沖縄リョウタ(2025/12/05)</v>
      </c>
    </row>
    <row r="13" spans="1:16">
      <c r="A13" s="37" t="s">
        <v>116</v>
      </c>
      <c r="B13" s="53">
        <v>45999</v>
      </c>
      <c r="C13" s="47">
        <v>1</v>
      </c>
      <c r="D13" s="47" t="str">
        <f t="shared" si="0"/>
        <v>2025/12/08</v>
      </c>
      <c r="E13" s="47" t="str">
        <f t="shared" si="1"/>
        <v/>
      </c>
      <c r="F13" s="47" t="str">
        <f t="shared" si="2"/>
        <v/>
      </c>
      <c r="G13" s="47" t="str">
        <f t="shared" si="3"/>
        <v/>
      </c>
      <c r="H13" s="47" t="s">
        <v>105</v>
      </c>
      <c r="I13" s="47">
        <v>2</v>
      </c>
      <c r="J13" s="47">
        <v>1</v>
      </c>
      <c r="K13" s="47" t="s">
        <v>106</v>
      </c>
      <c r="L13" s="47"/>
      <c r="M13" s="38">
        <f t="shared" si="4"/>
        <v>18000</v>
      </c>
      <c r="N13" s="38">
        <f t="shared" si="6"/>
        <v>6000</v>
      </c>
      <c r="O13" s="38">
        <f t="shared" si="5"/>
        <v>24000</v>
      </c>
      <c r="P13" s="54" t="str">
        <f t="shared" si="7"/>
        <v>宮城ナナ(2025/12/08)</v>
      </c>
    </row>
    <row r="14" spans="1:16" ht="19.5" thickBot="1">
      <c r="A14" s="40" t="s">
        <v>117</v>
      </c>
      <c r="B14" s="55">
        <v>46001</v>
      </c>
      <c r="C14" s="49">
        <v>2</v>
      </c>
      <c r="D14" s="49" t="str">
        <f t="shared" si="0"/>
        <v>2025/12/10</v>
      </c>
      <c r="E14" s="49" t="str">
        <f t="shared" si="1"/>
        <v>2025/12/11</v>
      </c>
      <c r="F14" s="49" t="str">
        <f t="shared" si="2"/>
        <v/>
      </c>
      <c r="G14" s="49" t="str">
        <f t="shared" si="3"/>
        <v/>
      </c>
      <c r="H14" s="49" t="s">
        <v>111</v>
      </c>
      <c r="I14" s="49">
        <v>2</v>
      </c>
      <c r="J14" s="49">
        <v>0</v>
      </c>
      <c r="K14" s="49"/>
      <c r="L14" s="49"/>
      <c r="M14" s="41">
        <f t="shared" si="4"/>
        <v>60000</v>
      </c>
      <c r="N14" s="41">
        <f t="shared" si="6"/>
        <v>0</v>
      </c>
      <c r="O14" s="41">
        <f t="shared" si="5"/>
        <v>60000</v>
      </c>
      <c r="P14" s="56" t="str">
        <f t="shared" si="7"/>
        <v>長野カズキ(2025/12/10)</v>
      </c>
    </row>
    <row r="17" spans="1:8" ht="19.5" thickBot="1"/>
    <row r="18" spans="1:8">
      <c r="A18" s="83" t="s">
        <v>118</v>
      </c>
      <c r="B18" s="84"/>
      <c r="D18" s="83" t="s">
        <v>119</v>
      </c>
      <c r="E18" s="84"/>
      <c r="G18" s="83" t="s">
        <v>120</v>
      </c>
      <c r="H18" s="84"/>
    </row>
    <row r="19" spans="1:8">
      <c r="A19" s="37" t="s">
        <v>121</v>
      </c>
      <c r="B19" s="39">
        <v>10000</v>
      </c>
      <c r="D19" s="37" t="s">
        <v>97</v>
      </c>
      <c r="E19" s="39">
        <v>5000</v>
      </c>
      <c r="G19" s="37" t="s">
        <v>99</v>
      </c>
      <c r="H19" s="39">
        <v>2000</v>
      </c>
    </row>
    <row r="20" spans="1:8" ht="19.5" thickBot="1">
      <c r="A20" s="37" t="s">
        <v>122</v>
      </c>
      <c r="B20" s="39">
        <v>15000</v>
      </c>
      <c r="D20" s="40" t="s">
        <v>98</v>
      </c>
      <c r="E20" s="42">
        <v>3000</v>
      </c>
      <c r="G20" s="40" t="s">
        <v>100</v>
      </c>
      <c r="H20" s="42">
        <v>4000</v>
      </c>
    </row>
    <row r="21" spans="1:8" ht="19.5" thickBot="1">
      <c r="A21" s="40" t="s">
        <v>123</v>
      </c>
      <c r="B21" s="42">
        <v>25000</v>
      </c>
    </row>
  </sheetData>
  <mergeCells count="3">
    <mergeCell ref="A18:B18"/>
    <mergeCell ref="D18:E18"/>
    <mergeCell ref="G18:H18"/>
  </mergeCells>
  <phoneticPr fontId="4"/>
  <pageMargins left="0.39370078740157483" right="0.39370078740157483" top="0.98425196850393704" bottom="0.98425196850393704" header="0.51181102362204722" footer="0.51181102362204722"/>
  <pageSetup paperSize="9" scale="5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52C42-452D-4A80-9C11-27B23A8E4EF3}">
  <sheetPr filterMode="1">
    <tabColor theme="5" tint="0.59999389629810485"/>
  </sheetPr>
  <dimension ref="A1:G605"/>
  <sheetViews>
    <sheetView workbookViewId="0"/>
  </sheetViews>
  <sheetFormatPr defaultRowHeight="18.75"/>
  <cols>
    <col min="1" max="1" width="3.5" style="32" customWidth="1"/>
    <col min="2" max="2" width="13.25" style="32" customWidth="1"/>
    <col min="3" max="3" width="19.625" style="32" customWidth="1"/>
    <col min="4" max="4" width="20.125" style="32" customWidth="1"/>
    <col min="5" max="5" width="9" style="32"/>
    <col min="6" max="7" width="11.125" style="32" customWidth="1"/>
    <col min="8" max="9" width="9" style="32"/>
    <col min="10" max="10" width="11.625" style="32" bestFit="1" customWidth="1"/>
    <col min="11" max="16384" width="9" style="32"/>
  </cols>
  <sheetData>
    <row r="1" spans="1:7">
      <c r="A1" s="32" t="s">
        <v>19</v>
      </c>
    </row>
    <row r="3" spans="1:7" ht="25.5">
      <c r="B3" s="66" t="s">
        <v>124</v>
      </c>
    </row>
    <row r="5" spans="1:7">
      <c r="B5" s="67" t="s">
        <v>125</v>
      </c>
      <c r="C5" s="67" t="s">
        <v>126</v>
      </c>
      <c r="D5" s="67" t="s">
        <v>127</v>
      </c>
      <c r="E5" s="67" t="s">
        <v>128</v>
      </c>
      <c r="F5" s="67" t="s">
        <v>129</v>
      </c>
      <c r="G5" s="67" t="s">
        <v>130</v>
      </c>
    </row>
    <row r="6" spans="1:7" hidden="1">
      <c r="B6" s="53">
        <v>45748</v>
      </c>
      <c r="C6" s="47" t="s">
        <v>131</v>
      </c>
      <c r="D6" s="47" t="s">
        <v>132</v>
      </c>
      <c r="E6" s="68">
        <v>150</v>
      </c>
      <c r="F6" s="68">
        <v>700</v>
      </c>
      <c r="G6" s="68">
        <f t="shared" ref="G6:G69" si="0">E6*F6</f>
        <v>105000</v>
      </c>
    </row>
    <row r="7" spans="1:7" hidden="1">
      <c r="B7" s="53">
        <v>45749</v>
      </c>
      <c r="C7" s="47" t="s">
        <v>131</v>
      </c>
      <c r="D7" s="47" t="s">
        <v>133</v>
      </c>
      <c r="E7" s="68">
        <v>120</v>
      </c>
      <c r="F7" s="68">
        <v>1170</v>
      </c>
      <c r="G7" s="68">
        <f t="shared" si="0"/>
        <v>140400</v>
      </c>
    </row>
    <row r="8" spans="1:7" hidden="1">
      <c r="B8" s="53">
        <v>45750</v>
      </c>
      <c r="C8" s="47" t="s">
        <v>134</v>
      </c>
      <c r="D8" s="47" t="s">
        <v>135</v>
      </c>
      <c r="E8" s="68">
        <v>195</v>
      </c>
      <c r="F8" s="68">
        <v>690</v>
      </c>
      <c r="G8" s="68">
        <f t="shared" si="0"/>
        <v>134550</v>
      </c>
    </row>
    <row r="9" spans="1:7" hidden="1">
      <c r="B9" s="53">
        <v>45751</v>
      </c>
      <c r="C9" s="47" t="s">
        <v>134</v>
      </c>
      <c r="D9" s="47" t="s">
        <v>133</v>
      </c>
      <c r="E9" s="68">
        <v>120</v>
      </c>
      <c r="F9" s="68">
        <v>2760</v>
      </c>
      <c r="G9" s="68">
        <f t="shared" si="0"/>
        <v>331200</v>
      </c>
    </row>
    <row r="10" spans="1:7" hidden="1">
      <c r="B10" s="53">
        <v>45752</v>
      </c>
      <c r="C10" s="47" t="s">
        <v>136</v>
      </c>
      <c r="D10" s="47" t="s">
        <v>133</v>
      </c>
      <c r="E10" s="68">
        <v>120</v>
      </c>
      <c r="F10" s="68">
        <v>3040</v>
      </c>
      <c r="G10" s="68">
        <f t="shared" si="0"/>
        <v>364800</v>
      </c>
    </row>
    <row r="11" spans="1:7" hidden="1">
      <c r="B11" s="53">
        <v>45753</v>
      </c>
      <c r="C11" s="47" t="s">
        <v>134</v>
      </c>
      <c r="D11" s="47" t="s">
        <v>133</v>
      </c>
      <c r="E11" s="68">
        <v>120</v>
      </c>
      <c r="F11" s="68">
        <v>970</v>
      </c>
      <c r="G11" s="68">
        <f t="shared" si="0"/>
        <v>116400</v>
      </c>
    </row>
    <row r="12" spans="1:7" hidden="1">
      <c r="B12" s="53">
        <v>45754</v>
      </c>
      <c r="C12" s="47" t="s">
        <v>134</v>
      </c>
      <c r="D12" s="47" t="s">
        <v>135</v>
      </c>
      <c r="E12" s="68">
        <v>195</v>
      </c>
      <c r="F12" s="68">
        <v>980</v>
      </c>
      <c r="G12" s="68">
        <f t="shared" si="0"/>
        <v>191100</v>
      </c>
    </row>
    <row r="13" spans="1:7" hidden="1">
      <c r="B13" s="53">
        <v>45755</v>
      </c>
      <c r="C13" s="47" t="s">
        <v>131</v>
      </c>
      <c r="D13" s="47" t="s">
        <v>135</v>
      </c>
      <c r="E13" s="68">
        <v>195</v>
      </c>
      <c r="F13" s="68">
        <v>480</v>
      </c>
      <c r="G13" s="68">
        <f t="shared" si="0"/>
        <v>93600</v>
      </c>
    </row>
    <row r="14" spans="1:7" hidden="1">
      <c r="B14" s="53">
        <v>45756</v>
      </c>
      <c r="C14" s="47" t="s">
        <v>134</v>
      </c>
      <c r="D14" s="47" t="s">
        <v>133</v>
      </c>
      <c r="E14" s="68">
        <v>120</v>
      </c>
      <c r="F14" s="68">
        <v>1670</v>
      </c>
      <c r="G14" s="68">
        <f t="shared" si="0"/>
        <v>200400</v>
      </c>
    </row>
    <row r="15" spans="1:7" hidden="1">
      <c r="B15" s="53">
        <v>45757</v>
      </c>
      <c r="C15" s="47" t="s">
        <v>137</v>
      </c>
      <c r="D15" s="47" t="s">
        <v>133</v>
      </c>
      <c r="E15" s="68">
        <v>120</v>
      </c>
      <c r="F15" s="68">
        <v>1350</v>
      </c>
      <c r="G15" s="68">
        <f t="shared" si="0"/>
        <v>162000</v>
      </c>
    </row>
    <row r="16" spans="1:7" hidden="1">
      <c r="B16" s="53">
        <v>45758</v>
      </c>
      <c r="C16" s="47" t="s">
        <v>136</v>
      </c>
      <c r="D16" s="47" t="s">
        <v>133</v>
      </c>
      <c r="E16" s="68">
        <v>120</v>
      </c>
      <c r="F16" s="68">
        <v>930</v>
      </c>
      <c r="G16" s="68">
        <f t="shared" si="0"/>
        <v>111600</v>
      </c>
    </row>
    <row r="17" spans="2:7" hidden="1">
      <c r="B17" s="53">
        <v>45759</v>
      </c>
      <c r="C17" s="47" t="s">
        <v>136</v>
      </c>
      <c r="D17" s="47" t="s">
        <v>135</v>
      </c>
      <c r="E17" s="68">
        <v>195</v>
      </c>
      <c r="F17" s="68">
        <v>180</v>
      </c>
      <c r="G17" s="68">
        <f t="shared" si="0"/>
        <v>35100</v>
      </c>
    </row>
    <row r="18" spans="2:7" hidden="1">
      <c r="B18" s="53">
        <v>45760</v>
      </c>
      <c r="C18" s="47" t="s">
        <v>134</v>
      </c>
      <c r="D18" s="47" t="s">
        <v>132</v>
      </c>
      <c r="E18" s="68">
        <v>150</v>
      </c>
      <c r="F18" s="68">
        <v>720</v>
      </c>
      <c r="G18" s="68">
        <f t="shared" si="0"/>
        <v>108000</v>
      </c>
    </row>
    <row r="19" spans="2:7" hidden="1">
      <c r="B19" s="53">
        <v>45761</v>
      </c>
      <c r="C19" s="47" t="s">
        <v>131</v>
      </c>
      <c r="D19" s="47" t="s">
        <v>133</v>
      </c>
      <c r="E19" s="68">
        <v>120</v>
      </c>
      <c r="F19" s="68">
        <v>2580</v>
      </c>
      <c r="G19" s="68">
        <f t="shared" si="0"/>
        <v>309600</v>
      </c>
    </row>
    <row r="20" spans="2:7" hidden="1">
      <c r="B20" s="53">
        <v>45762</v>
      </c>
      <c r="C20" s="47" t="s">
        <v>131</v>
      </c>
      <c r="D20" s="47" t="s">
        <v>132</v>
      </c>
      <c r="E20" s="68">
        <v>150</v>
      </c>
      <c r="F20" s="68">
        <v>2700</v>
      </c>
      <c r="G20" s="68">
        <f t="shared" si="0"/>
        <v>405000</v>
      </c>
    </row>
    <row r="21" spans="2:7" hidden="1">
      <c r="B21" s="53">
        <v>45763</v>
      </c>
      <c r="C21" s="47" t="s">
        <v>134</v>
      </c>
      <c r="D21" s="47" t="s">
        <v>132</v>
      </c>
      <c r="E21" s="68">
        <v>150</v>
      </c>
      <c r="F21" s="68">
        <v>880</v>
      </c>
      <c r="G21" s="68">
        <f t="shared" si="0"/>
        <v>132000</v>
      </c>
    </row>
    <row r="22" spans="2:7" hidden="1">
      <c r="B22" s="53">
        <v>45764</v>
      </c>
      <c r="C22" s="47" t="s">
        <v>136</v>
      </c>
      <c r="D22" s="47" t="s">
        <v>132</v>
      </c>
      <c r="E22" s="68">
        <v>150</v>
      </c>
      <c r="F22" s="68">
        <v>160</v>
      </c>
      <c r="G22" s="68">
        <f t="shared" si="0"/>
        <v>24000</v>
      </c>
    </row>
    <row r="23" spans="2:7" hidden="1">
      <c r="B23" s="53">
        <v>45765</v>
      </c>
      <c r="C23" s="47" t="s">
        <v>137</v>
      </c>
      <c r="D23" s="47" t="s">
        <v>133</v>
      </c>
      <c r="E23" s="68">
        <v>120</v>
      </c>
      <c r="F23" s="68">
        <v>1420</v>
      </c>
      <c r="G23" s="68">
        <f t="shared" si="0"/>
        <v>170400</v>
      </c>
    </row>
    <row r="24" spans="2:7" hidden="1">
      <c r="B24" s="53">
        <v>45766</v>
      </c>
      <c r="C24" s="47" t="s">
        <v>134</v>
      </c>
      <c r="D24" s="47" t="s">
        <v>132</v>
      </c>
      <c r="E24" s="68">
        <v>150</v>
      </c>
      <c r="F24" s="68">
        <v>1810</v>
      </c>
      <c r="G24" s="68">
        <f t="shared" si="0"/>
        <v>271500</v>
      </c>
    </row>
    <row r="25" spans="2:7" hidden="1">
      <c r="B25" s="53">
        <v>45767</v>
      </c>
      <c r="C25" s="47" t="s">
        <v>131</v>
      </c>
      <c r="D25" s="47" t="s">
        <v>132</v>
      </c>
      <c r="E25" s="68">
        <v>150</v>
      </c>
      <c r="F25" s="68">
        <v>2820</v>
      </c>
      <c r="G25" s="68">
        <f t="shared" si="0"/>
        <v>423000</v>
      </c>
    </row>
    <row r="26" spans="2:7" hidden="1">
      <c r="B26" s="53">
        <v>45768</v>
      </c>
      <c r="C26" s="47" t="s">
        <v>136</v>
      </c>
      <c r="D26" s="47" t="s">
        <v>133</v>
      </c>
      <c r="E26" s="68">
        <v>120</v>
      </c>
      <c r="F26" s="68">
        <v>1420</v>
      </c>
      <c r="G26" s="68">
        <f t="shared" si="0"/>
        <v>170400</v>
      </c>
    </row>
    <row r="27" spans="2:7" hidden="1">
      <c r="B27" s="53">
        <v>45769</v>
      </c>
      <c r="C27" s="47" t="s">
        <v>136</v>
      </c>
      <c r="D27" s="47" t="s">
        <v>132</v>
      </c>
      <c r="E27" s="68">
        <v>150</v>
      </c>
      <c r="F27" s="68">
        <v>2910</v>
      </c>
      <c r="G27" s="68">
        <f t="shared" si="0"/>
        <v>436500</v>
      </c>
    </row>
    <row r="28" spans="2:7" hidden="1">
      <c r="B28" s="53">
        <v>45770</v>
      </c>
      <c r="C28" s="47" t="s">
        <v>137</v>
      </c>
      <c r="D28" s="47" t="s">
        <v>132</v>
      </c>
      <c r="E28" s="68">
        <v>150</v>
      </c>
      <c r="F28" s="68">
        <v>530</v>
      </c>
      <c r="G28" s="68">
        <f t="shared" si="0"/>
        <v>79500</v>
      </c>
    </row>
    <row r="29" spans="2:7" hidden="1">
      <c r="B29" s="53">
        <v>45771</v>
      </c>
      <c r="C29" s="47" t="s">
        <v>136</v>
      </c>
      <c r="D29" s="47" t="s">
        <v>132</v>
      </c>
      <c r="E29" s="68">
        <v>150</v>
      </c>
      <c r="F29" s="68">
        <v>400</v>
      </c>
      <c r="G29" s="68">
        <f t="shared" si="0"/>
        <v>60000</v>
      </c>
    </row>
    <row r="30" spans="2:7" hidden="1">
      <c r="B30" s="53">
        <v>45772</v>
      </c>
      <c r="C30" s="47" t="s">
        <v>137</v>
      </c>
      <c r="D30" s="47" t="s">
        <v>132</v>
      </c>
      <c r="E30" s="68">
        <v>150</v>
      </c>
      <c r="F30" s="68">
        <v>120</v>
      </c>
      <c r="G30" s="68">
        <f t="shared" si="0"/>
        <v>18000</v>
      </c>
    </row>
    <row r="31" spans="2:7" hidden="1">
      <c r="B31" s="53">
        <v>45773</v>
      </c>
      <c r="C31" s="47" t="s">
        <v>131</v>
      </c>
      <c r="D31" s="47" t="s">
        <v>132</v>
      </c>
      <c r="E31" s="68">
        <v>150</v>
      </c>
      <c r="F31" s="68">
        <v>100</v>
      </c>
      <c r="G31" s="68">
        <f t="shared" si="0"/>
        <v>15000</v>
      </c>
    </row>
    <row r="32" spans="2:7" hidden="1">
      <c r="B32" s="53">
        <v>45774</v>
      </c>
      <c r="C32" s="47" t="s">
        <v>134</v>
      </c>
      <c r="D32" s="47" t="s">
        <v>135</v>
      </c>
      <c r="E32" s="68">
        <v>195</v>
      </c>
      <c r="F32" s="68">
        <v>1820</v>
      </c>
      <c r="G32" s="68">
        <f t="shared" si="0"/>
        <v>354900</v>
      </c>
    </row>
    <row r="33" spans="2:7" hidden="1">
      <c r="B33" s="53">
        <v>45775</v>
      </c>
      <c r="C33" s="47" t="s">
        <v>131</v>
      </c>
      <c r="D33" s="47" t="s">
        <v>132</v>
      </c>
      <c r="E33" s="68">
        <v>150</v>
      </c>
      <c r="F33" s="68">
        <v>3040</v>
      </c>
      <c r="G33" s="68">
        <f t="shared" si="0"/>
        <v>456000</v>
      </c>
    </row>
    <row r="34" spans="2:7" hidden="1">
      <c r="B34" s="53">
        <v>45776</v>
      </c>
      <c r="C34" s="47" t="s">
        <v>136</v>
      </c>
      <c r="D34" s="47" t="s">
        <v>135</v>
      </c>
      <c r="E34" s="68">
        <v>195</v>
      </c>
      <c r="F34" s="68">
        <v>2370</v>
      </c>
      <c r="G34" s="68">
        <f t="shared" si="0"/>
        <v>462150</v>
      </c>
    </row>
    <row r="35" spans="2:7" hidden="1">
      <c r="B35" s="53">
        <v>45777</v>
      </c>
      <c r="C35" s="47" t="s">
        <v>134</v>
      </c>
      <c r="D35" s="47" t="s">
        <v>133</v>
      </c>
      <c r="E35" s="68">
        <v>120</v>
      </c>
      <c r="F35" s="68">
        <v>2580</v>
      </c>
      <c r="G35" s="68">
        <f t="shared" si="0"/>
        <v>309600</v>
      </c>
    </row>
    <row r="36" spans="2:7" hidden="1">
      <c r="B36" s="53">
        <v>45778</v>
      </c>
      <c r="C36" s="47" t="s">
        <v>137</v>
      </c>
      <c r="D36" s="47" t="s">
        <v>135</v>
      </c>
      <c r="E36" s="68">
        <v>195</v>
      </c>
      <c r="F36" s="68">
        <v>1440</v>
      </c>
      <c r="G36" s="68">
        <f t="shared" si="0"/>
        <v>280800</v>
      </c>
    </row>
    <row r="37" spans="2:7" hidden="1">
      <c r="B37" s="53">
        <v>45779</v>
      </c>
      <c r="C37" s="47" t="s">
        <v>131</v>
      </c>
      <c r="D37" s="47" t="s">
        <v>135</v>
      </c>
      <c r="E37" s="68">
        <v>195</v>
      </c>
      <c r="F37" s="68">
        <v>1890</v>
      </c>
      <c r="G37" s="68">
        <f t="shared" si="0"/>
        <v>368550</v>
      </c>
    </row>
    <row r="38" spans="2:7" hidden="1">
      <c r="B38" s="53">
        <v>45780</v>
      </c>
      <c r="C38" s="47" t="s">
        <v>131</v>
      </c>
      <c r="D38" s="47" t="s">
        <v>135</v>
      </c>
      <c r="E38" s="68">
        <v>195</v>
      </c>
      <c r="F38" s="68">
        <v>1250</v>
      </c>
      <c r="G38" s="68">
        <f t="shared" si="0"/>
        <v>243750</v>
      </c>
    </row>
    <row r="39" spans="2:7" hidden="1">
      <c r="B39" s="53">
        <v>45781</v>
      </c>
      <c r="C39" s="47" t="s">
        <v>131</v>
      </c>
      <c r="D39" s="47" t="s">
        <v>135</v>
      </c>
      <c r="E39" s="68">
        <v>195</v>
      </c>
      <c r="F39" s="68">
        <v>1850</v>
      </c>
      <c r="G39" s="68">
        <f t="shared" si="0"/>
        <v>360750</v>
      </c>
    </row>
    <row r="40" spans="2:7" hidden="1">
      <c r="B40" s="53">
        <v>45782</v>
      </c>
      <c r="C40" s="47" t="s">
        <v>136</v>
      </c>
      <c r="D40" s="47" t="s">
        <v>132</v>
      </c>
      <c r="E40" s="68">
        <v>150</v>
      </c>
      <c r="F40" s="68">
        <v>2830</v>
      </c>
      <c r="G40" s="68">
        <f t="shared" si="0"/>
        <v>424500</v>
      </c>
    </row>
    <row r="41" spans="2:7" hidden="1">
      <c r="B41" s="53">
        <v>45783</v>
      </c>
      <c r="C41" s="47" t="s">
        <v>134</v>
      </c>
      <c r="D41" s="47" t="s">
        <v>133</v>
      </c>
      <c r="E41" s="68">
        <v>120</v>
      </c>
      <c r="F41" s="68">
        <v>1630</v>
      </c>
      <c r="G41" s="68">
        <f t="shared" si="0"/>
        <v>195600</v>
      </c>
    </row>
    <row r="42" spans="2:7" hidden="1">
      <c r="B42" s="53">
        <v>45784</v>
      </c>
      <c r="C42" s="47" t="s">
        <v>137</v>
      </c>
      <c r="D42" s="47" t="s">
        <v>133</v>
      </c>
      <c r="E42" s="68">
        <v>120</v>
      </c>
      <c r="F42" s="68">
        <v>1060</v>
      </c>
      <c r="G42" s="68">
        <f t="shared" si="0"/>
        <v>127200</v>
      </c>
    </row>
    <row r="43" spans="2:7" hidden="1">
      <c r="B43" s="53">
        <v>45785</v>
      </c>
      <c r="C43" s="47" t="s">
        <v>137</v>
      </c>
      <c r="D43" s="47" t="s">
        <v>135</v>
      </c>
      <c r="E43" s="68">
        <v>195</v>
      </c>
      <c r="F43" s="68">
        <v>880</v>
      </c>
      <c r="G43" s="68">
        <f t="shared" si="0"/>
        <v>171600</v>
      </c>
    </row>
    <row r="44" spans="2:7" hidden="1">
      <c r="B44" s="53">
        <v>45786</v>
      </c>
      <c r="C44" s="47" t="s">
        <v>136</v>
      </c>
      <c r="D44" s="47" t="s">
        <v>133</v>
      </c>
      <c r="E44" s="68">
        <v>120</v>
      </c>
      <c r="F44" s="68">
        <v>2120</v>
      </c>
      <c r="G44" s="68">
        <f t="shared" si="0"/>
        <v>254400</v>
      </c>
    </row>
    <row r="45" spans="2:7" hidden="1">
      <c r="B45" s="53">
        <v>45787</v>
      </c>
      <c r="C45" s="47" t="s">
        <v>136</v>
      </c>
      <c r="D45" s="47" t="s">
        <v>132</v>
      </c>
      <c r="E45" s="68">
        <v>150</v>
      </c>
      <c r="F45" s="68">
        <v>2410</v>
      </c>
      <c r="G45" s="68">
        <f t="shared" si="0"/>
        <v>361500</v>
      </c>
    </row>
    <row r="46" spans="2:7" hidden="1">
      <c r="B46" s="53">
        <v>45788</v>
      </c>
      <c r="C46" s="47" t="s">
        <v>131</v>
      </c>
      <c r="D46" s="47" t="s">
        <v>135</v>
      </c>
      <c r="E46" s="68">
        <v>195</v>
      </c>
      <c r="F46" s="68">
        <v>1870</v>
      </c>
      <c r="G46" s="68">
        <f t="shared" si="0"/>
        <v>364650</v>
      </c>
    </row>
    <row r="47" spans="2:7" hidden="1">
      <c r="B47" s="53">
        <v>45789</v>
      </c>
      <c r="C47" s="47" t="s">
        <v>136</v>
      </c>
      <c r="D47" s="47" t="s">
        <v>132</v>
      </c>
      <c r="E47" s="68">
        <v>150</v>
      </c>
      <c r="F47" s="68">
        <v>1090</v>
      </c>
      <c r="G47" s="68">
        <f t="shared" si="0"/>
        <v>163500</v>
      </c>
    </row>
    <row r="48" spans="2:7" hidden="1">
      <c r="B48" s="53">
        <v>45790</v>
      </c>
      <c r="C48" s="47" t="s">
        <v>131</v>
      </c>
      <c r="D48" s="47" t="s">
        <v>133</v>
      </c>
      <c r="E48" s="68">
        <v>120</v>
      </c>
      <c r="F48" s="68">
        <v>2310</v>
      </c>
      <c r="G48" s="68">
        <f t="shared" si="0"/>
        <v>277200</v>
      </c>
    </row>
    <row r="49" spans="2:7" hidden="1">
      <c r="B49" s="53">
        <v>45791</v>
      </c>
      <c r="C49" s="47" t="s">
        <v>136</v>
      </c>
      <c r="D49" s="47" t="s">
        <v>133</v>
      </c>
      <c r="E49" s="68">
        <v>120</v>
      </c>
      <c r="F49" s="68">
        <v>1470</v>
      </c>
      <c r="G49" s="68">
        <f t="shared" si="0"/>
        <v>176400</v>
      </c>
    </row>
    <row r="50" spans="2:7" hidden="1">
      <c r="B50" s="53">
        <v>45792</v>
      </c>
      <c r="C50" s="47" t="s">
        <v>131</v>
      </c>
      <c r="D50" s="47" t="s">
        <v>132</v>
      </c>
      <c r="E50" s="68">
        <v>150</v>
      </c>
      <c r="F50" s="68">
        <v>2150</v>
      </c>
      <c r="G50" s="68">
        <f t="shared" si="0"/>
        <v>322500</v>
      </c>
    </row>
    <row r="51" spans="2:7" hidden="1">
      <c r="B51" s="53">
        <v>45793</v>
      </c>
      <c r="C51" s="47" t="s">
        <v>136</v>
      </c>
      <c r="D51" s="47" t="s">
        <v>133</v>
      </c>
      <c r="E51" s="68">
        <v>120</v>
      </c>
      <c r="F51" s="68">
        <v>500</v>
      </c>
      <c r="G51" s="68">
        <f t="shared" si="0"/>
        <v>60000</v>
      </c>
    </row>
    <row r="52" spans="2:7" hidden="1">
      <c r="B52" s="53">
        <v>45794</v>
      </c>
      <c r="C52" s="47" t="s">
        <v>136</v>
      </c>
      <c r="D52" s="47" t="s">
        <v>132</v>
      </c>
      <c r="E52" s="68">
        <v>150</v>
      </c>
      <c r="F52" s="68">
        <v>1750</v>
      </c>
      <c r="G52" s="68">
        <f t="shared" si="0"/>
        <v>262500</v>
      </c>
    </row>
    <row r="53" spans="2:7" hidden="1">
      <c r="B53" s="53">
        <v>45795</v>
      </c>
      <c r="C53" s="47" t="s">
        <v>136</v>
      </c>
      <c r="D53" s="47" t="s">
        <v>132</v>
      </c>
      <c r="E53" s="68">
        <v>150</v>
      </c>
      <c r="F53" s="68">
        <v>2560</v>
      </c>
      <c r="G53" s="68">
        <f t="shared" si="0"/>
        <v>384000</v>
      </c>
    </row>
    <row r="54" spans="2:7">
      <c r="B54" s="53">
        <v>45796</v>
      </c>
      <c r="C54" s="47" t="s">
        <v>131</v>
      </c>
      <c r="D54" s="47" t="s">
        <v>135</v>
      </c>
      <c r="E54" s="68">
        <v>195</v>
      </c>
      <c r="F54" s="68">
        <v>2750</v>
      </c>
      <c r="G54" s="68">
        <f t="shared" si="0"/>
        <v>536250</v>
      </c>
    </row>
    <row r="55" spans="2:7" hidden="1">
      <c r="B55" s="53">
        <v>45797</v>
      </c>
      <c r="C55" s="47" t="s">
        <v>136</v>
      </c>
      <c r="D55" s="47" t="s">
        <v>135</v>
      </c>
      <c r="E55" s="68">
        <v>195</v>
      </c>
      <c r="F55" s="68">
        <v>870</v>
      </c>
      <c r="G55" s="68">
        <f t="shared" si="0"/>
        <v>169650</v>
      </c>
    </row>
    <row r="56" spans="2:7" hidden="1">
      <c r="B56" s="53">
        <v>45798</v>
      </c>
      <c r="C56" s="47" t="s">
        <v>134</v>
      </c>
      <c r="D56" s="47" t="s">
        <v>132</v>
      </c>
      <c r="E56" s="68">
        <v>150</v>
      </c>
      <c r="F56" s="68">
        <v>1690</v>
      </c>
      <c r="G56" s="68">
        <f t="shared" si="0"/>
        <v>253500</v>
      </c>
    </row>
    <row r="57" spans="2:7" hidden="1">
      <c r="B57" s="53">
        <v>45799</v>
      </c>
      <c r="C57" s="47" t="s">
        <v>134</v>
      </c>
      <c r="D57" s="47" t="s">
        <v>135</v>
      </c>
      <c r="E57" s="68">
        <v>195</v>
      </c>
      <c r="F57" s="68">
        <v>2920</v>
      </c>
      <c r="G57" s="68">
        <f t="shared" si="0"/>
        <v>569400</v>
      </c>
    </row>
    <row r="58" spans="2:7" hidden="1">
      <c r="B58" s="53">
        <v>45800</v>
      </c>
      <c r="C58" s="47" t="s">
        <v>131</v>
      </c>
      <c r="D58" s="47" t="s">
        <v>133</v>
      </c>
      <c r="E58" s="68">
        <v>120</v>
      </c>
      <c r="F58" s="68">
        <v>2530</v>
      </c>
      <c r="G58" s="68">
        <f t="shared" si="0"/>
        <v>303600</v>
      </c>
    </row>
    <row r="59" spans="2:7" hidden="1">
      <c r="B59" s="53">
        <v>45801</v>
      </c>
      <c r="C59" s="47" t="s">
        <v>136</v>
      </c>
      <c r="D59" s="47" t="s">
        <v>132</v>
      </c>
      <c r="E59" s="68">
        <v>150</v>
      </c>
      <c r="F59" s="68">
        <v>2970</v>
      </c>
      <c r="G59" s="68">
        <f t="shared" si="0"/>
        <v>445500</v>
      </c>
    </row>
    <row r="60" spans="2:7" hidden="1">
      <c r="B60" s="53">
        <v>45802</v>
      </c>
      <c r="C60" s="47" t="s">
        <v>131</v>
      </c>
      <c r="D60" s="47" t="s">
        <v>133</v>
      </c>
      <c r="E60" s="68">
        <v>120</v>
      </c>
      <c r="F60" s="68">
        <v>2670</v>
      </c>
      <c r="G60" s="68">
        <f t="shared" si="0"/>
        <v>320400</v>
      </c>
    </row>
    <row r="61" spans="2:7" hidden="1">
      <c r="B61" s="53">
        <v>45803</v>
      </c>
      <c r="C61" s="47" t="s">
        <v>131</v>
      </c>
      <c r="D61" s="47" t="s">
        <v>133</v>
      </c>
      <c r="E61" s="68">
        <v>120</v>
      </c>
      <c r="F61" s="68">
        <v>1930</v>
      </c>
      <c r="G61" s="68">
        <f t="shared" si="0"/>
        <v>231600</v>
      </c>
    </row>
    <row r="62" spans="2:7" hidden="1">
      <c r="B62" s="53">
        <v>45804</v>
      </c>
      <c r="C62" s="47" t="s">
        <v>131</v>
      </c>
      <c r="D62" s="47" t="s">
        <v>132</v>
      </c>
      <c r="E62" s="68">
        <v>150</v>
      </c>
      <c r="F62" s="68">
        <v>1350</v>
      </c>
      <c r="G62" s="68">
        <f t="shared" si="0"/>
        <v>202500</v>
      </c>
    </row>
    <row r="63" spans="2:7" hidden="1">
      <c r="B63" s="53">
        <v>45805</v>
      </c>
      <c r="C63" s="47" t="s">
        <v>131</v>
      </c>
      <c r="D63" s="47" t="s">
        <v>132</v>
      </c>
      <c r="E63" s="68">
        <v>150</v>
      </c>
      <c r="F63" s="68">
        <v>730</v>
      </c>
      <c r="G63" s="68">
        <f t="shared" si="0"/>
        <v>109500</v>
      </c>
    </row>
    <row r="64" spans="2:7" hidden="1">
      <c r="B64" s="53">
        <v>45806</v>
      </c>
      <c r="C64" s="47" t="s">
        <v>136</v>
      </c>
      <c r="D64" s="47" t="s">
        <v>135</v>
      </c>
      <c r="E64" s="68">
        <v>195</v>
      </c>
      <c r="F64" s="68">
        <v>1670</v>
      </c>
      <c r="G64" s="68">
        <f t="shared" si="0"/>
        <v>325650</v>
      </c>
    </row>
    <row r="65" spans="2:7" hidden="1">
      <c r="B65" s="53">
        <v>45807</v>
      </c>
      <c r="C65" s="47" t="s">
        <v>136</v>
      </c>
      <c r="D65" s="47" t="s">
        <v>133</v>
      </c>
      <c r="E65" s="68">
        <v>120</v>
      </c>
      <c r="F65" s="68">
        <v>1170</v>
      </c>
      <c r="G65" s="68">
        <f t="shared" si="0"/>
        <v>140400</v>
      </c>
    </row>
    <row r="66" spans="2:7" hidden="1">
      <c r="B66" s="53">
        <v>45808</v>
      </c>
      <c r="C66" s="47" t="s">
        <v>131</v>
      </c>
      <c r="D66" s="47" t="s">
        <v>135</v>
      </c>
      <c r="E66" s="68">
        <v>195</v>
      </c>
      <c r="F66" s="68">
        <v>1930</v>
      </c>
      <c r="G66" s="68">
        <f t="shared" si="0"/>
        <v>376350</v>
      </c>
    </row>
    <row r="67" spans="2:7" hidden="1">
      <c r="B67" s="53">
        <v>45809</v>
      </c>
      <c r="C67" s="47" t="s">
        <v>137</v>
      </c>
      <c r="D67" s="47" t="s">
        <v>133</v>
      </c>
      <c r="E67" s="68">
        <v>120</v>
      </c>
      <c r="F67" s="68">
        <v>1700</v>
      </c>
      <c r="G67" s="68">
        <f t="shared" si="0"/>
        <v>204000</v>
      </c>
    </row>
    <row r="68" spans="2:7" hidden="1">
      <c r="B68" s="53">
        <v>45810</v>
      </c>
      <c r="C68" s="47" t="s">
        <v>136</v>
      </c>
      <c r="D68" s="47" t="s">
        <v>132</v>
      </c>
      <c r="E68" s="68">
        <v>150</v>
      </c>
      <c r="F68" s="68">
        <v>3090</v>
      </c>
      <c r="G68" s="68">
        <f t="shared" si="0"/>
        <v>463500</v>
      </c>
    </row>
    <row r="69" spans="2:7" hidden="1">
      <c r="B69" s="53">
        <v>45811</v>
      </c>
      <c r="C69" s="47" t="s">
        <v>134</v>
      </c>
      <c r="D69" s="47" t="s">
        <v>132</v>
      </c>
      <c r="E69" s="68">
        <v>150</v>
      </c>
      <c r="F69" s="68">
        <v>920</v>
      </c>
      <c r="G69" s="68">
        <f t="shared" si="0"/>
        <v>138000</v>
      </c>
    </row>
    <row r="70" spans="2:7" hidden="1">
      <c r="B70" s="53">
        <v>45812</v>
      </c>
      <c r="C70" s="47" t="s">
        <v>137</v>
      </c>
      <c r="D70" s="47" t="s">
        <v>133</v>
      </c>
      <c r="E70" s="68">
        <v>120</v>
      </c>
      <c r="F70" s="68">
        <v>1320</v>
      </c>
      <c r="G70" s="68">
        <f t="shared" ref="G70:G133" si="1">E70*F70</f>
        <v>158400</v>
      </c>
    </row>
    <row r="71" spans="2:7" hidden="1">
      <c r="B71" s="53">
        <v>45813</v>
      </c>
      <c r="C71" s="47" t="s">
        <v>137</v>
      </c>
      <c r="D71" s="47" t="s">
        <v>135</v>
      </c>
      <c r="E71" s="68">
        <v>195</v>
      </c>
      <c r="F71" s="68">
        <v>290</v>
      </c>
      <c r="G71" s="68">
        <f t="shared" si="1"/>
        <v>56550</v>
      </c>
    </row>
    <row r="72" spans="2:7" hidden="1">
      <c r="B72" s="53">
        <v>45814</v>
      </c>
      <c r="C72" s="47" t="s">
        <v>134</v>
      </c>
      <c r="D72" s="47" t="s">
        <v>133</v>
      </c>
      <c r="E72" s="68">
        <v>120</v>
      </c>
      <c r="F72" s="68">
        <v>2180</v>
      </c>
      <c r="G72" s="68">
        <f t="shared" si="1"/>
        <v>261600</v>
      </c>
    </row>
    <row r="73" spans="2:7" hidden="1">
      <c r="B73" s="53">
        <v>45815</v>
      </c>
      <c r="C73" s="47" t="s">
        <v>134</v>
      </c>
      <c r="D73" s="47" t="s">
        <v>135</v>
      </c>
      <c r="E73" s="68">
        <v>195</v>
      </c>
      <c r="F73" s="68">
        <v>1980</v>
      </c>
      <c r="G73" s="68">
        <f t="shared" si="1"/>
        <v>386100</v>
      </c>
    </row>
    <row r="74" spans="2:7" hidden="1">
      <c r="B74" s="53">
        <v>45816</v>
      </c>
      <c r="C74" s="47" t="s">
        <v>134</v>
      </c>
      <c r="D74" s="47" t="s">
        <v>135</v>
      </c>
      <c r="E74" s="68">
        <v>195</v>
      </c>
      <c r="F74" s="68">
        <v>2580</v>
      </c>
      <c r="G74" s="68">
        <f t="shared" si="1"/>
        <v>503100</v>
      </c>
    </row>
    <row r="75" spans="2:7" hidden="1">
      <c r="B75" s="53">
        <v>45817</v>
      </c>
      <c r="C75" s="47" t="s">
        <v>131</v>
      </c>
      <c r="D75" s="47" t="s">
        <v>132</v>
      </c>
      <c r="E75" s="68">
        <v>150</v>
      </c>
      <c r="F75" s="68">
        <v>1030</v>
      </c>
      <c r="G75" s="68">
        <f t="shared" si="1"/>
        <v>154500</v>
      </c>
    </row>
    <row r="76" spans="2:7" hidden="1">
      <c r="B76" s="53">
        <v>45818</v>
      </c>
      <c r="C76" s="47" t="s">
        <v>136</v>
      </c>
      <c r="D76" s="47" t="s">
        <v>133</v>
      </c>
      <c r="E76" s="68">
        <v>120</v>
      </c>
      <c r="F76" s="68">
        <v>2150</v>
      </c>
      <c r="G76" s="68">
        <f t="shared" si="1"/>
        <v>258000</v>
      </c>
    </row>
    <row r="77" spans="2:7" hidden="1">
      <c r="B77" s="53">
        <v>45819</v>
      </c>
      <c r="C77" s="47" t="s">
        <v>137</v>
      </c>
      <c r="D77" s="47" t="s">
        <v>132</v>
      </c>
      <c r="E77" s="68">
        <v>150</v>
      </c>
      <c r="F77" s="68">
        <v>2780</v>
      </c>
      <c r="G77" s="68">
        <f t="shared" si="1"/>
        <v>417000</v>
      </c>
    </row>
    <row r="78" spans="2:7" hidden="1">
      <c r="B78" s="53">
        <v>45820</v>
      </c>
      <c r="C78" s="47" t="s">
        <v>131</v>
      </c>
      <c r="D78" s="47" t="s">
        <v>132</v>
      </c>
      <c r="E78" s="68">
        <v>150</v>
      </c>
      <c r="F78" s="68">
        <v>1950</v>
      </c>
      <c r="G78" s="68">
        <f t="shared" si="1"/>
        <v>292500</v>
      </c>
    </row>
    <row r="79" spans="2:7" hidden="1">
      <c r="B79" s="53">
        <v>45821</v>
      </c>
      <c r="C79" s="47" t="s">
        <v>137</v>
      </c>
      <c r="D79" s="47" t="s">
        <v>135</v>
      </c>
      <c r="E79" s="68">
        <v>195</v>
      </c>
      <c r="F79" s="68">
        <v>1300</v>
      </c>
      <c r="G79" s="68">
        <f t="shared" si="1"/>
        <v>253500</v>
      </c>
    </row>
    <row r="80" spans="2:7" hidden="1">
      <c r="B80" s="53">
        <v>45822</v>
      </c>
      <c r="C80" s="47" t="s">
        <v>136</v>
      </c>
      <c r="D80" s="47" t="s">
        <v>135</v>
      </c>
      <c r="E80" s="68">
        <v>195</v>
      </c>
      <c r="F80" s="68">
        <v>2460</v>
      </c>
      <c r="G80" s="68">
        <f t="shared" si="1"/>
        <v>479700</v>
      </c>
    </row>
    <row r="81" spans="2:7" hidden="1">
      <c r="B81" s="53">
        <v>45823</v>
      </c>
      <c r="C81" s="47" t="s">
        <v>131</v>
      </c>
      <c r="D81" s="47" t="s">
        <v>135</v>
      </c>
      <c r="E81" s="68">
        <v>195</v>
      </c>
      <c r="F81" s="68">
        <v>2540</v>
      </c>
      <c r="G81" s="68">
        <f t="shared" si="1"/>
        <v>495300</v>
      </c>
    </row>
    <row r="82" spans="2:7" hidden="1">
      <c r="B82" s="53">
        <v>45824</v>
      </c>
      <c r="C82" s="47" t="s">
        <v>131</v>
      </c>
      <c r="D82" s="47" t="s">
        <v>132</v>
      </c>
      <c r="E82" s="68">
        <v>150</v>
      </c>
      <c r="F82" s="68">
        <v>580</v>
      </c>
      <c r="G82" s="68">
        <f t="shared" si="1"/>
        <v>87000</v>
      </c>
    </row>
    <row r="83" spans="2:7" hidden="1">
      <c r="B83" s="53">
        <v>45825</v>
      </c>
      <c r="C83" s="47" t="s">
        <v>137</v>
      </c>
      <c r="D83" s="47" t="s">
        <v>132</v>
      </c>
      <c r="E83" s="68">
        <v>150</v>
      </c>
      <c r="F83" s="68">
        <v>270</v>
      </c>
      <c r="G83" s="68">
        <f t="shared" si="1"/>
        <v>40500</v>
      </c>
    </row>
    <row r="84" spans="2:7" hidden="1">
      <c r="B84" s="53">
        <v>45826</v>
      </c>
      <c r="C84" s="47" t="s">
        <v>136</v>
      </c>
      <c r="D84" s="47" t="s">
        <v>135</v>
      </c>
      <c r="E84" s="68">
        <v>195</v>
      </c>
      <c r="F84" s="68">
        <v>2030</v>
      </c>
      <c r="G84" s="68">
        <f t="shared" si="1"/>
        <v>395850</v>
      </c>
    </row>
    <row r="85" spans="2:7" hidden="1">
      <c r="B85" s="53">
        <v>45827</v>
      </c>
      <c r="C85" s="47" t="s">
        <v>137</v>
      </c>
      <c r="D85" s="47" t="s">
        <v>135</v>
      </c>
      <c r="E85" s="68">
        <v>195</v>
      </c>
      <c r="F85" s="68">
        <v>900</v>
      </c>
      <c r="G85" s="68">
        <f t="shared" si="1"/>
        <v>175500</v>
      </c>
    </row>
    <row r="86" spans="2:7" hidden="1">
      <c r="B86" s="53">
        <v>45828</v>
      </c>
      <c r="C86" s="47" t="s">
        <v>136</v>
      </c>
      <c r="D86" s="47" t="s">
        <v>133</v>
      </c>
      <c r="E86" s="68">
        <v>120</v>
      </c>
      <c r="F86" s="68">
        <v>1730</v>
      </c>
      <c r="G86" s="68">
        <f t="shared" si="1"/>
        <v>207600</v>
      </c>
    </row>
    <row r="87" spans="2:7" hidden="1">
      <c r="B87" s="53">
        <v>45829</v>
      </c>
      <c r="C87" s="47" t="s">
        <v>131</v>
      </c>
      <c r="D87" s="47" t="s">
        <v>132</v>
      </c>
      <c r="E87" s="68">
        <v>150</v>
      </c>
      <c r="F87" s="68">
        <v>2370</v>
      </c>
      <c r="G87" s="68">
        <f t="shared" si="1"/>
        <v>355500</v>
      </c>
    </row>
    <row r="88" spans="2:7" hidden="1">
      <c r="B88" s="53">
        <v>45830</v>
      </c>
      <c r="C88" s="47" t="s">
        <v>137</v>
      </c>
      <c r="D88" s="47" t="s">
        <v>132</v>
      </c>
      <c r="E88" s="68">
        <v>150</v>
      </c>
      <c r="F88" s="68">
        <v>2110</v>
      </c>
      <c r="G88" s="68">
        <f t="shared" si="1"/>
        <v>316500</v>
      </c>
    </row>
    <row r="89" spans="2:7" hidden="1">
      <c r="B89" s="53">
        <v>45831</v>
      </c>
      <c r="C89" s="47" t="s">
        <v>137</v>
      </c>
      <c r="D89" s="47" t="s">
        <v>132</v>
      </c>
      <c r="E89" s="68">
        <v>150</v>
      </c>
      <c r="F89" s="68">
        <v>2090</v>
      </c>
      <c r="G89" s="68">
        <f t="shared" si="1"/>
        <v>313500</v>
      </c>
    </row>
    <row r="90" spans="2:7" hidden="1">
      <c r="B90" s="53">
        <v>45832</v>
      </c>
      <c r="C90" s="47" t="s">
        <v>131</v>
      </c>
      <c r="D90" s="47" t="s">
        <v>133</v>
      </c>
      <c r="E90" s="68">
        <v>120</v>
      </c>
      <c r="F90" s="68">
        <v>1510</v>
      </c>
      <c r="G90" s="68">
        <f t="shared" si="1"/>
        <v>181200</v>
      </c>
    </row>
    <row r="91" spans="2:7" hidden="1">
      <c r="B91" s="53">
        <v>45833</v>
      </c>
      <c r="C91" s="47" t="s">
        <v>137</v>
      </c>
      <c r="D91" s="47" t="s">
        <v>135</v>
      </c>
      <c r="E91" s="68">
        <v>195</v>
      </c>
      <c r="F91" s="68">
        <v>400</v>
      </c>
      <c r="G91" s="68">
        <f t="shared" si="1"/>
        <v>78000</v>
      </c>
    </row>
    <row r="92" spans="2:7" hidden="1">
      <c r="B92" s="53">
        <v>45834</v>
      </c>
      <c r="C92" s="47" t="s">
        <v>136</v>
      </c>
      <c r="D92" s="47" t="s">
        <v>135</v>
      </c>
      <c r="E92" s="68">
        <v>195</v>
      </c>
      <c r="F92" s="68">
        <v>2470</v>
      </c>
      <c r="G92" s="68">
        <f t="shared" si="1"/>
        <v>481650</v>
      </c>
    </row>
    <row r="93" spans="2:7" hidden="1">
      <c r="B93" s="53">
        <v>45835</v>
      </c>
      <c r="C93" s="47" t="s">
        <v>134</v>
      </c>
      <c r="D93" s="47" t="s">
        <v>133</v>
      </c>
      <c r="E93" s="68">
        <v>120</v>
      </c>
      <c r="F93" s="68">
        <v>1370</v>
      </c>
      <c r="G93" s="68">
        <f t="shared" si="1"/>
        <v>164400</v>
      </c>
    </row>
    <row r="94" spans="2:7" hidden="1">
      <c r="B94" s="53">
        <v>45836</v>
      </c>
      <c r="C94" s="47" t="s">
        <v>131</v>
      </c>
      <c r="D94" s="47" t="s">
        <v>135</v>
      </c>
      <c r="E94" s="68">
        <v>195</v>
      </c>
      <c r="F94" s="68">
        <v>700</v>
      </c>
      <c r="G94" s="68">
        <f t="shared" si="1"/>
        <v>136500</v>
      </c>
    </row>
    <row r="95" spans="2:7" hidden="1">
      <c r="B95" s="53">
        <v>45837</v>
      </c>
      <c r="C95" s="47" t="s">
        <v>131</v>
      </c>
      <c r="D95" s="47" t="s">
        <v>132</v>
      </c>
      <c r="E95" s="68">
        <v>150</v>
      </c>
      <c r="F95" s="68">
        <v>170</v>
      </c>
      <c r="G95" s="68">
        <f t="shared" si="1"/>
        <v>25500</v>
      </c>
    </row>
    <row r="96" spans="2:7" hidden="1">
      <c r="B96" s="53">
        <v>45838</v>
      </c>
      <c r="C96" s="47" t="s">
        <v>136</v>
      </c>
      <c r="D96" s="47" t="s">
        <v>133</v>
      </c>
      <c r="E96" s="68">
        <v>120</v>
      </c>
      <c r="F96" s="68">
        <v>910</v>
      </c>
      <c r="G96" s="68">
        <f t="shared" si="1"/>
        <v>109200</v>
      </c>
    </row>
    <row r="97" spans="2:7" hidden="1">
      <c r="B97" s="53">
        <v>45839</v>
      </c>
      <c r="C97" s="47" t="s">
        <v>134</v>
      </c>
      <c r="D97" s="47" t="s">
        <v>133</v>
      </c>
      <c r="E97" s="68">
        <v>120</v>
      </c>
      <c r="F97" s="68">
        <v>810</v>
      </c>
      <c r="G97" s="68">
        <f t="shared" si="1"/>
        <v>97200</v>
      </c>
    </row>
    <row r="98" spans="2:7" hidden="1">
      <c r="B98" s="53">
        <v>45840</v>
      </c>
      <c r="C98" s="47" t="s">
        <v>137</v>
      </c>
      <c r="D98" s="47" t="s">
        <v>133</v>
      </c>
      <c r="E98" s="68">
        <v>120</v>
      </c>
      <c r="F98" s="68">
        <v>2970</v>
      </c>
      <c r="G98" s="68">
        <f t="shared" si="1"/>
        <v>356400</v>
      </c>
    </row>
    <row r="99" spans="2:7" hidden="1">
      <c r="B99" s="53">
        <v>45841</v>
      </c>
      <c r="C99" s="47" t="s">
        <v>137</v>
      </c>
      <c r="D99" s="47" t="s">
        <v>132</v>
      </c>
      <c r="E99" s="68">
        <v>150</v>
      </c>
      <c r="F99" s="68">
        <v>1030</v>
      </c>
      <c r="G99" s="68">
        <f t="shared" si="1"/>
        <v>154500</v>
      </c>
    </row>
    <row r="100" spans="2:7" hidden="1">
      <c r="B100" s="53">
        <v>45842</v>
      </c>
      <c r="C100" s="47" t="s">
        <v>137</v>
      </c>
      <c r="D100" s="47" t="s">
        <v>132</v>
      </c>
      <c r="E100" s="68">
        <v>150</v>
      </c>
      <c r="F100" s="68">
        <v>560</v>
      </c>
      <c r="G100" s="68">
        <f t="shared" si="1"/>
        <v>84000</v>
      </c>
    </row>
    <row r="101" spans="2:7" hidden="1">
      <c r="B101" s="53">
        <v>45843</v>
      </c>
      <c r="C101" s="47" t="s">
        <v>136</v>
      </c>
      <c r="D101" s="47" t="s">
        <v>132</v>
      </c>
      <c r="E101" s="68">
        <v>150</v>
      </c>
      <c r="F101" s="68">
        <v>450</v>
      </c>
      <c r="G101" s="68">
        <f t="shared" si="1"/>
        <v>67500</v>
      </c>
    </row>
    <row r="102" spans="2:7" hidden="1">
      <c r="B102" s="53">
        <v>45844</v>
      </c>
      <c r="C102" s="47" t="s">
        <v>134</v>
      </c>
      <c r="D102" s="47" t="s">
        <v>135</v>
      </c>
      <c r="E102" s="68">
        <v>195</v>
      </c>
      <c r="F102" s="68">
        <v>1660</v>
      </c>
      <c r="G102" s="68">
        <f t="shared" si="1"/>
        <v>323700</v>
      </c>
    </row>
    <row r="103" spans="2:7" hidden="1">
      <c r="B103" s="53">
        <v>45845</v>
      </c>
      <c r="C103" s="47" t="s">
        <v>131</v>
      </c>
      <c r="D103" s="47" t="s">
        <v>135</v>
      </c>
      <c r="E103" s="68">
        <v>195</v>
      </c>
      <c r="F103" s="68">
        <v>410</v>
      </c>
      <c r="G103" s="68">
        <f t="shared" si="1"/>
        <v>79950</v>
      </c>
    </row>
    <row r="104" spans="2:7" hidden="1">
      <c r="B104" s="53">
        <v>45846</v>
      </c>
      <c r="C104" s="47" t="s">
        <v>131</v>
      </c>
      <c r="D104" s="47" t="s">
        <v>132</v>
      </c>
      <c r="E104" s="68">
        <v>150</v>
      </c>
      <c r="F104" s="68">
        <v>1550</v>
      </c>
      <c r="G104" s="68">
        <f t="shared" si="1"/>
        <v>232500</v>
      </c>
    </row>
    <row r="105" spans="2:7" hidden="1">
      <c r="B105" s="53">
        <v>45847</v>
      </c>
      <c r="C105" s="47" t="s">
        <v>136</v>
      </c>
      <c r="D105" s="47" t="s">
        <v>133</v>
      </c>
      <c r="E105" s="68">
        <v>120</v>
      </c>
      <c r="F105" s="68">
        <v>1610</v>
      </c>
      <c r="G105" s="68">
        <f t="shared" si="1"/>
        <v>193200</v>
      </c>
    </row>
    <row r="106" spans="2:7" hidden="1">
      <c r="B106" s="53">
        <v>45848</v>
      </c>
      <c r="C106" s="47" t="s">
        <v>136</v>
      </c>
      <c r="D106" s="47" t="s">
        <v>133</v>
      </c>
      <c r="E106" s="68">
        <v>120</v>
      </c>
      <c r="F106" s="68">
        <v>2760</v>
      </c>
      <c r="G106" s="68">
        <f t="shared" si="1"/>
        <v>331200</v>
      </c>
    </row>
    <row r="107" spans="2:7" hidden="1">
      <c r="B107" s="53">
        <v>45849</v>
      </c>
      <c r="C107" s="47" t="s">
        <v>136</v>
      </c>
      <c r="D107" s="47" t="s">
        <v>132</v>
      </c>
      <c r="E107" s="68">
        <v>150</v>
      </c>
      <c r="F107" s="68">
        <v>3060</v>
      </c>
      <c r="G107" s="68">
        <f t="shared" si="1"/>
        <v>459000</v>
      </c>
    </row>
    <row r="108" spans="2:7" hidden="1">
      <c r="B108" s="53">
        <v>45850</v>
      </c>
      <c r="C108" s="47" t="s">
        <v>136</v>
      </c>
      <c r="D108" s="47" t="s">
        <v>135</v>
      </c>
      <c r="E108" s="68">
        <v>195</v>
      </c>
      <c r="F108" s="68">
        <v>790</v>
      </c>
      <c r="G108" s="68">
        <f t="shared" si="1"/>
        <v>154050</v>
      </c>
    </row>
    <row r="109" spans="2:7" hidden="1">
      <c r="B109" s="53">
        <v>45851</v>
      </c>
      <c r="C109" s="47" t="s">
        <v>137</v>
      </c>
      <c r="D109" s="47" t="s">
        <v>133</v>
      </c>
      <c r="E109" s="68">
        <v>120</v>
      </c>
      <c r="F109" s="68">
        <v>2730</v>
      </c>
      <c r="G109" s="68">
        <f t="shared" si="1"/>
        <v>327600</v>
      </c>
    </row>
    <row r="110" spans="2:7" hidden="1">
      <c r="B110" s="53">
        <v>45852</v>
      </c>
      <c r="C110" s="47" t="s">
        <v>137</v>
      </c>
      <c r="D110" s="47" t="s">
        <v>132</v>
      </c>
      <c r="E110" s="68">
        <v>150</v>
      </c>
      <c r="F110" s="68">
        <v>1180</v>
      </c>
      <c r="G110" s="68">
        <f t="shared" si="1"/>
        <v>177000</v>
      </c>
    </row>
    <row r="111" spans="2:7" hidden="1">
      <c r="B111" s="53">
        <v>45853</v>
      </c>
      <c r="C111" s="47" t="s">
        <v>131</v>
      </c>
      <c r="D111" s="47" t="s">
        <v>133</v>
      </c>
      <c r="E111" s="68">
        <v>120</v>
      </c>
      <c r="F111" s="68">
        <v>2180</v>
      </c>
      <c r="G111" s="68">
        <f t="shared" si="1"/>
        <v>261600</v>
      </c>
    </row>
    <row r="112" spans="2:7" hidden="1">
      <c r="B112" s="53">
        <v>45854</v>
      </c>
      <c r="C112" s="47" t="s">
        <v>137</v>
      </c>
      <c r="D112" s="47" t="s">
        <v>132</v>
      </c>
      <c r="E112" s="68">
        <v>150</v>
      </c>
      <c r="F112" s="68">
        <v>1550</v>
      </c>
      <c r="G112" s="68">
        <f t="shared" si="1"/>
        <v>232500</v>
      </c>
    </row>
    <row r="113" spans="2:7" hidden="1">
      <c r="B113" s="53">
        <v>45855</v>
      </c>
      <c r="C113" s="47" t="s">
        <v>136</v>
      </c>
      <c r="D113" s="47" t="s">
        <v>132</v>
      </c>
      <c r="E113" s="68">
        <v>150</v>
      </c>
      <c r="F113" s="68">
        <v>260</v>
      </c>
      <c r="G113" s="68">
        <f t="shared" si="1"/>
        <v>39000</v>
      </c>
    </row>
    <row r="114" spans="2:7" hidden="1">
      <c r="B114" s="53">
        <v>45856</v>
      </c>
      <c r="C114" s="47" t="s">
        <v>134</v>
      </c>
      <c r="D114" s="47" t="s">
        <v>133</v>
      </c>
      <c r="E114" s="68">
        <v>120</v>
      </c>
      <c r="F114" s="68">
        <v>750</v>
      </c>
      <c r="G114" s="68">
        <f t="shared" si="1"/>
        <v>90000</v>
      </c>
    </row>
    <row r="115" spans="2:7" hidden="1">
      <c r="B115" s="53">
        <v>45857</v>
      </c>
      <c r="C115" s="47" t="s">
        <v>131</v>
      </c>
      <c r="D115" s="47" t="s">
        <v>133</v>
      </c>
      <c r="E115" s="68">
        <v>120</v>
      </c>
      <c r="F115" s="68">
        <v>1280</v>
      </c>
      <c r="G115" s="68">
        <f t="shared" si="1"/>
        <v>153600</v>
      </c>
    </row>
    <row r="116" spans="2:7" hidden="1">
      <c r="B116" s="53">
        <v>45858</v>
      </c>
      <c r="C116" s="47" t="s">
        <v>131</v>
      </c>
      <c r="D116" s="47" t="s">
        <v>132</v>
      </c>
      <c r="E116" s="68">
        <v>150</v>
      </c>
      <c r="F116" s="68">
        <v>280</v>
      </c>
      <c r="G116" s="68">
        <f t="shared" si="1"/>
        <v>42000</v>
      </c>
    </row>
    <row r="117" spans="2:7" hidden="1">
      <c r="B117" s="53">
        <v>45859</v>
      </c>
      <c r="C117" s="47" t="s">
        <v>136</v>
      </c>
      <c r="D117" s="47" t="s">
        <v>132</v>
      </c>
      <c r="E117" s="68">
        <v>150</v>
      </c>
      <c r="F117" s="68">
        <v>1680</v>
      </c>
      <c r="G117" s="68">
        <f t="shared" si="1"/>
        <v>252000</v>
      </c>
    </row>
    <row r="118" spans="2:7" hidden="1">
      <c r="B118" s="53">
        <v>45860</v>
      </c>
      <c r="C118" s="47" t="s">
        <v>131</v>
      </c>
      <c r="D118" s="47" t="s">
        <v>133</v>
      </c>
      <c r="E118" s="68">
        <v>120</v>
      </c>
      <c r="F118" s="68">
        <v>2410</v>
      </c>
      <c r="G118" s="68">
        <f t="shared" si="1"/>
        <v>289200</v>
      </c>
    </row>
    <row r="119" spans="2:7" hidden="1">
      <c r="B119" s="53">
        <v>45861</v>
      </c>
      <c r="C119" s="47" t="s">
        <v>136</v>
      </c>
      <c r="D119" s="47" t="s">
        <v>132</v>
      </c>
      <c r="E119" s="68">
        <v>150</v>
      </c>
      <c r="F119" s="68">
        <v>2250</v>
      </c>
      <c r="G119" s="68">
        <f t="shared" si="1"/>
        <v>337500</v>
      </c>
    </row>
    <row r="120" spans="2:7" hidden="1">
      <c r="B120" s="53">
        <v>45862</v>
      </c>
      <c r="C120" s="47" t="s">
        <v>136</v>
      </c>
      <c r="D120" s="47" t="s">
        <v>135</v>
      </c>
      <c r="E120" s="68">
        <v>195</v>
      </c>
      <c r="F120" s="68">
        <v>2380</v>
      </c>
      <c r="G120" s="68">
        <f t="shared" si="1"/>
        <v>464100</v>
      </c>
    </row>
    <row r="121" spans="2:7" hidden="1">
      <c r="B121" s="53">
        <v>45863</v>
      </c>
      <c r="C121" s="47" t="s">
        <v>134</v>
      </c>
      <c r="D121" s="47" t="s">
        <v>132</v>
      </c>
      <c r="E121" s="68">
        <v>150</v>
      </c>
      <c r="F121" s="68">
        <v>1870</v>
      </c>
      <c r="G121" s="68">
        <f t="shared" si="1"/>
        <v>280500</v>
      </c>
    </row>
    <row r="122" spans="2:7" hidden="1">
      <c r="B122" s="53">
        <v>45864</v>
      </c>
      <c r="C122" s="47" t="s">
        <v>134</v>
      </c>
      <c r="D122" s="47" t="s">
        <v>133</v>
      </c>
      <c r="E122" s="68">
        <v>120</v>
      </c>
      <c r="F122" s="68">
        <v>1720</v>
      </c>
      <c r="G122" s="68">
        <f t="shared" si="1"/>
        <v>206400</v>
      </c>
    </row>
    <row r="123" spans="2:7" hidden="1">
      <c r="B123" s="53">
        <v>45865</v>
      </c>
      <c r="C123" s="47" t="s">
        <v>137</v>
      </c>
      <c r="D123" s="47" t="s">
        <v>132</v>
      </c>
      <c r="E123" s="68">
        <v>150</v>
      </c>
      <c r="F123" s="68">
        <v>1790</v>
      </c>
      <c r="G123" s="68">
        <f t="shared" si="1"/>
        <v>268500</v>
      </c>
    </row>
    <row r="124" spans="2:7" hidden="1">
      <c r="B124" s="53">
        <v>45866</v>
      </c>
      <c r="C124" s="47" t="s">
        <v>137</v>
      </c>
      <c r="D124" s="47" t="s">
        <v>132</v>
      </c>
      <c r="E124" s="68">
        <v>150</v>
      </c>
      <c r="F124" s="68">
        <v>2830</v>
      </c>
      <c r="G124" s="68">
        <f t="shared" si="1"/>
        <v>424500</v>
      </c>
    </row>
    <row r="125" spans="2:7" hidden="1">
      <c r="B125" s="53">
        <v>45867</v>
      </c>
      <c r="C125" s="47" t="s">
        <v>137</v>
      </c>
      <c r="D125" s="47" t="s">
        <v>132</v>
      </c>
      <c r="E125" s="68">
        <v>150</v>
      </c>
      <c r="F125" s="68">
        <v>2770</v>
      </c>
      <c r="G125" s="68">
        <f t="shared" si="1"/>
        <v>415500</v>
      </c>
    </row>
    <row r="126" spans="2:7" hidden="1">
      <c r="B126" s="53">
        <v>45868</v>
      </c>
      <c r="C126" s="47" t="s">
        <v>134</v>
      </c>
      <c r="D126" s="47" t="s">
        <v>132</v>
      </c>
      <c r="E126" s="68">
        <v>150</v>
      </c>
      <c r="F126" s="68">
        <v>2090</v>
      </c>
      <c r="G126" s="68">
        <f t="shared" si="1"/>
        <v>313500</v>
      </c>
    </row>
    <row r="127" spans="2:7" hidden="1">
      <c r="B127" s="53">
        <v>45869</v>
      </c>
      <c r="C127" s="47" t="s">
        <v>137</v>
      </c>
      <c r="D127" s="47" t="s">
        <v>132</v>
      </c>
      <c r="E127" s="68">
        <v>150</v>
      </c>
      <c r="F127" s="68">
        <v>1420</v>
      </c>
      <c r="G127" s="68">
        <f t="shared" si="1"/>
        <v>213000</v>
      </c>
    </row>
    <row r="128" spans="2:7" hidden="1">
      <c r="B128" s="53">
        <v>45870</v>
      </c>
      <c r="C128" s="47" t="s">
        <v>134</v>
      </c>
      <c r="D128" s="47" t="s">
        <v>132</v>
      </c>
      <c r="E128" s="68">
        <v>150</v>
      </c>
      <c r="F128" s="68">
        <v>440</v>
      </c>
      <c r="G128" s="68">
        <f t="shared" si="1"/>
        <v>66000</v>
      </c>
    </row>
    <row r="129" spans="2:7" hidden="1">
      <c r="B129" s="53">
        <v>45871</v>
      </c>
      <c r="C129" s="47" t="s">
        <v>136</v>
      </c>
      <c r="D129" s="47" t="s">
        <v>135</v>
      </c>
      <c r="E129" s="68">
        <v>195</v>
      </c>
      <c r="F129" s="68">
        <v>1300</v>
      </c>
      <c r="G129" s="68">
        <f t="shared" si="1"/>
        <v>253500</v>
      </c>
    </row>
    <row r="130" spans="2:7" hidden="1">
      <c r="B130" s="53">
        <v>45872</v>
      </c>
      <c r="C130" s="47" t="s">
        <v>136</v>
      </c>
      <c r="D130" s="47" t="s">
        <v>133</v>
      </c>
      <c r="E130" s="68">
        <v>120</v>
      </c>
      <c r="F130" s="68">
        <v>1360</v>
      </c>
      <c r="G130" s="68">
        <f t="shared" si="1"/>
        <v>163200</v>
      </c>
    </row>
    <row r="131" spans="2:7" hidden="1">
      <c r="B131" s="53">
        <v>45873</v>
      </c>
      <c r="C131" s="47" t="s">
        <v>137</v>
      </c>
      <c r="D131" s="47" t="s">
        <v>132</v>
      </c>
      <c r="E131" s="68">
        <v>150</v>
      </c>
      <c r="F131" s="68">
        <v>1100</v>
      </c>
      <c r="G131" s="68">
        <f t="shared" si="1"/>
        <v>165000</v>
      </c>
    </row>
    <row r="132" spans="2:7" hidden="1">
      <c r="B132" s="53">
        <v>45874</v>
      </c>
      <c r="C132" s="47" t="s">
        <v>131</v>
      </c>
      <c r="D132" s="47" t="s">
        <v>132</v>
      </c>
      <c r="E132" s="68">
        <v>150</v>
      </c>
      <c r="F132" s="68">
        <v>2050</v>
      </c>
      <c r="G132" s="68">
        <f t="shared" si="1"/>
        <v>307500</v>
      </c>
    </row>
    <row r="133" spans="2:7" hidden="1">
      <c r="B133" s="53">
        <v>45875</v>
      </c>
      <c r="C133" s="47" t="s">
        <v>136</v>
      </c>
      <c r="D133" s="47" t="s">
        <v>132</v>
      </c>
      <c r="E133" s="68">
        <v>150</v>
      </c>
      <c r="F133" s="68">
        <v>3080</v>
      </c>
      <c r="G133" s="68">
        <f t="shared" si="1"/>
        <v>462000</v>
      </c>
    </row>
    <row r="134" spans="2:7" hidden="1">
      <c r="B134" s="53">
        <v>45876</v>
      </c>
      <c r="C134" s="47" t="s">
        <v>136</v>
      </c>
      <c r="D134" s="47" t="s">
        <v>135</v>
      </c>
      <c r="E134" s="68">
        <v>195</v>
      </c>
      <c r="F134" s="68">
        <v>1470</v>
      </c>
      <c r="G134" s="68">
        <f t="shared" ref="G134:G197" si="2">E134*F134</f>
        <v>286650</v>
      </c>
    </row>
    <row r="135" spans="2:7" hidden="1">
      <c r="B135" s="53">
        <v>45877</v>
      </c>
      <c r="C135" s="47" t="s">
        <v>136</v>
      </c>
      <c r="D135" s="47" t="s">
        <v>135</v>
      </c>
      <c r="E135" s="68">
        <v>195</v>
      </c>
      <c r="F135" s="68">
        <v>840</v>
      </c>
      <c r="G135" s="68">
        <f t="shared" si="2"/>
        <v>163800</v>
      </c>
    </row>
    <row r="136" spans="2:7" hidden="1">
      <c r="B136" s="53">
        <v>45878</v>
      </c>
      <c r="C136" s="47" t="s">
        <v>136</v>
      </c>
      <c r="D136" s="47" t="s">
        <v>135</v>
      </c>
      <c r="E136" s="68">
        <v>195</v>
      </c>
      <c r="F136" s="68">
        <v>2290</v>
      </c>
      <c r="G136" s="68">
        <f t="shared" si="2"/>
        <v>446550</v>
      </c>
    </row>
    <row r="137" spans="2:7" hidden="1">
      <c r="B137" s="53">
        <v>45879</v>
      </c>
      <c r="C137" s="47" t="s">
        <v>136</v>
      </c>
      <c r="D137" s="47" t="s">
        <v>132</v>
      </c>
      <c r="E137" s="68">
        <v>150</v>
      </c>
      <c r="F137" s="68">
        <v>1910</v>
      </c>
      <c r="G137" s="68">
        <f t="shared" si="2"/>
        <v>286500</v>
      </c>
    </row>
    <row r="138" spans="2:7" hidden="1">
      <c r="B138" s="53">
        <v>45880</v>
      </c>
      <c r="C138" s="47" t="s">
        <v>131</v>
      </c>
      <c r="D138" s="47" t="s">
        <v>135</v>
      </c>
      <c r="E138" s="68">
        <v>195</v>
      </c>
      <c r="F138" s="68">
        <v>2310</v>
      </c>
      <c r="G138" s="68">
        <f t="shared" si="2"/>
        <v>450450</v>
      </c>
    </row>
    <row r="139" spans="2:7" hidden="1">
      <c r="B139" s="53">
        <v>45881</v>
      </c>
      <c r="C139" s="47" t="s">
        <v>134</v>
      </c>
      <c r="D139" s="47" t="s">
        <v>135</v>
      </c>
      <c r="E139" s="68">
        <v>195</v>
      </c>
      <c r="F139" s="68">
        <v>1390</v>
      </c>
      <c r="G139" s="68">
        <f t="shared" si="2"/>
        <v>271050</v>
      </c>
    </row>
    <row r="140" spans="2:7" hidden="1">
      <c r="B140" s="53">
        <v>45882</v>
      </c>
      <c r="C140" s="47" t="s">
        <v>136</v>
      </c>
      <c r="D140" s="47" t="s">
        <v>135</v>
      </c>
      <c r="E140" s="68">
        <v>195</v>
      </c>
      <c r="F140" s="68">
        <v>1940</v>
      </c>
      <c r="G140" s="68">
        <f t="shared" si="2"/>
        <v>378300</v>
      </c>
    </row>
    <row r="141" spans="2:7" hidden="1">
      <c r="B141" s="53">
        <v>45883</v>
      </c>
      <c r="C141" s="47" t="s">
        <v>137</v>
      </c>
      <c r="D141" s="47" t="s">
        <v>132</v>
      </c>
      <c r="E141" s="68">
        <v>150</v>
      </c>
      <c r="F141" s="68">
        <v>1180</v>
      </c>
      <c r="G141" s="68">
        <f t="shared" si="2"/>
        <v>177000</v>
      </c>
    </row>
    <row r="142" spans="2:7" hidden="1">
      <c r="B142" s="53">
        <v>45884</v>
      </c>
      <c r="C142" s="47" t="s">
        <v>137</v>
      </c>
      <c r="D142" s="47" t="s">
        <v>133</v>
      </c>
      <c r="E142" s="68">
        <v>120</v>
      </c>
      <c r="F142" s="68">
        <v>1710</v>
      </c>
      <c r="G142" s="68">
        <f t="shared" si="2"/>
        <v>205200</v>
      </c>
    </row>
    <row r="143" spans="2:7" hidden="1">
      <c r="B143" s="53">
        <v>45885</v>
      </c>
      <c r="C143" s="47" t="s">
        <v>136</v>
      </c>
      <c r="D143" s="47" t="s">
        <v>135</v>
      </c>
      <c r="E143" s="68">
        <v>195</v>
      </c>
      <c r="F143" s="68">
        <v>3080</v>
      </c>
      <c r="G143" s="68">
        <f t="shared" si="2"/>
        <v>600600</v>
      </c>
    </row>
    <row r="144" spans="2:7" hidden="1">
      <c r="B144" s="53">
        <v>45886</v>
      </c>
      <c r="C144" s="47" t="s">
        <v>136</v>
      </c>
      <c r="D144" s="47" t="s">
        <v>133</v>
      </c>
      <c r="E144" s="68">
        <v>120</v>
      </c>
      <c r="F144" s="68">
        <v>1360</v>
      </c>
      <c r="G144" s="68">
        <f t="shared" si="2"/>
        <v>163200</v>
      </c>
    </row>
    <row r="145" spans="2:7" hidden="1">
      <c r="B145" s="53">
        <v>45887</v>
      </c>
      <c r="C145" s="47" t="s">
        <v>136</v>
      </c>
      <c r="D145" s="47" t="s">
        <v>133</v>
      </c>
      <c r="E145" s="68">
        <v>120</v>
      </c>
      <c r="F145" s="68">
        <v>2350</v>
      </c>
      <c r="G145" s="68">
        <f t="shared" si="2"/>
        <v>282000</v>
      </c>
    </row>
    <row r="146" spans="2:7" hidden="1">
      <c r="B146" s="53">
        <v>45888</v>
      </c>
      <c r="C146" s="47" t="s">
        <v>137</v>
      </c>
      <c r="D146" s="47" t="s">
        <v>135</v>
      </c>
      <c r="E146" s="68">
        <v>195</v>
      </c>
      <c r="F146" s="68">
        <v>1750</v>
      </c>
      <c r="G146" s="68">
        <f t="shared" si="2"/>
        <v>341250</v>
      </c>
    </row>
    <row r="147" spans="2:7" hidden="1">
      <c r="B147" s="53">
        <v>45889</v>
      </c>
      <c r="C147" s="47" t="s">
        <v>137</v>
      </c>
      <c r="D147" s="47" t="s">
        <v>133</v>
      </c>
      <c r="E147" s="68">
        <v>120</v>
      </c>
      <c r="F147" s="68">
        <v>1080</v>
      </c>
      <c r="G147" s="68">
        <f t="shared" si="2"/>
        <v>129600</v>
      </c>
    </row>
    <row r="148" spans="2:7" hidden="1">
      <c r="B148" s="53">
        <v>45890</v>
      </c>
      <c r="C148" s="47" t="s">
        <v>136</v>
      </c>
      <c r="D148" s="47" t="s">
        <v>132</v>
      </c>
      <c r="E148" s="68">
        <v>150</v>
      </c>
      <c r="F148" s="68">
        <v>610</v>
      </c>
      <c r="G148" s="68">
        <f t="shared" si="2"/>
        <v>91500</v>
      </c>
    </row>
    <row r="149" spans="2:7" hidden="1">
      <c r="B149" s="53">
        <v>45891</v>
      </c>
      <c r="C149" s="47" t="s">
        <v>137</v>
      </c>
      <c r="D149" s="47" t="s">
        <v>133</v>
      </c>
      <c r="E149" s="68">
        <v>120</v>
      </c>
      <c r="F149" s="68">
        <v>1230</v>
      </c>
      <c r="G149" s="68">
        <f t="shared" si="2"/>
        <v>147600</v>
      </c>
    </row>
    <row r="150" spans="2:7" hidden="1">
      <c r="B150" s="53">
        <v>45892</v>
      </c>
      <c r="C150" s="47" t="s">
        <v>137</v>
      </c>
      <c r="D150" s="47" t="s">
        <v>133</v>
      </c>
      <c r="E150" s="68">
        <v>120</v>
      </c>
      <c r="F150" s="68">
        <v>2090</v>
      </c>
      <c r="G150" s="68">
        <f t="shared" si="2"/>
        <v>250800</v>
      </c>
    </row>
    <row r="151" spans="2:7" hidden="1">
      <c r="B151" s="53">
        <v>45893</v>
      </c>
      <c r="C151" s="47" t="s">
        <v>134</v>
      </c>
      <c r="D151" s="47" t="s">
        <v>132</v>
      </c>
      <c r="E151" s="68">
        <v>150</v>
      </c>
      <c r="F151" s="68">
        <v>1530</v>
      </c>
      <c r="G151" s="68">
        <f t="shared" si="2"/>
        <v>229500</v>
      </c>
    </row>
    <row r="152" spans="2:7" hidden="1">
      <c r="B152" s="53">
        <v>45894</v>
      </c>
      <c r="C152" s="47" t="s">
        <v>131</v>
      </c>
      <c r="D152" s="47" t="s">
        <v>135</v>
      </c>
      <c r="E152" s="68">
        <v>195</v>
      </c>
      <c r="F152" s="68">
        <v>1350</v>
      </c>
      <c r="G152" s="68">
        <f t="shared" si="2"/>
        <v>263250</v>
      </c>
    </row>
    <row r="153" spans="2:7" hidden="1">
      <c r="B153" s="53">
        <v>45895</v>
      </c>
      <c r="C153" s="47" t="s">
        <v>134</v>
      </c>
      <c r="D153" s="47" t="s">
        <v>133</v>
      </c>
      <c r="E153" s="68">
        <v>120</v>
      </c>
      <c r="F153" s="68">
        <v>2690</v>
      </c>
      <c r="G153" s="68">
        <f t="shared" si="2"/>
        <v>322800</v>
      </c>
    </row>
    <row r="154" spans="2:7" hidden="1">
      <c r="B154" s="53">
        <v>45896</v>
      </c>
      <c r="C154" s="47" t="s">
        <v>131</v>
      </c>
      <c r="D154" s="47" t="s">
        <v>132</v>
      </c>
      <c r="E154" s="68">
        <v>150</v>
      </c>
      <c r="F154" s="68">
        <v>2800</v>
      </c>
      <c r="G154" s="68">
        <f t="shared" si="2"/>
        <v>420000</v>
      </c>
    </row>
    <row r="155" spans="2:7" hidden="1">
      <c r="B155" s="53">
        <v>45897</v>
      </c>
      <c r="C155" s="47" t="s">
        <v>131</v>
      </c>
      <c r="D155" s="47" t="s">
        <v>133</v>
      </c>
      <c r="E155" s="68">
        <v>120</v>
      </c>
      <c r="F155" s="68">
        <v>2350</v>
      </c>
      <c r="G155" s="68">
        <f t="shared" si="2"/>
        <v>282000</v>
      </c>
    </row>
    <row r="156" spans="2:7" hidden="1">
      <c r="B156" s="53">
        <v>45898</v>
      </c>
      <c r="C156" s="47" t="s">
        <v>137</v>
      </c>
      <c r="D156" s="47" t="s">
        <v>132</v>
      </c>
      <c r="E156" s="68">
        <v>150</v>
      </c>
      <c r="F156" s="68">
        <v>1110</v>
      </c>
      <c r="G156" s="68">
        <f t="shared" si="2"/>
        <v>166500</v>
      </c>
    </row>
    <row r="157" spans="2:7" hidden="1">
      <c r="B157" s="53">
        <v>45899</v>
      </c>
      <c r="C157" s="47" t="s">
        <v>134</v>
      </c>
      <c r="D157" s="47" t="s">
        <v>133</v>
      </c>
      <c r="E157" s="68">
        <v>120</v>
      </c>
      <c r="F157" s="68">
        <v>1140</v>
      </c>
      <c r="G157" s="68">
        <f t="shared" si="2"/>
        <v>136800</v>
      </c>
    </row>
    <row r="158" spans="2:7" hidden="1">
      <c r="B158" s="53">
        <v>45900</v>
      </c>
      <c r="C158" s="47" t="s">
        <v>131</v>
      </c>
      <c r="D158" s="47" t="s">
        <v>133</v>
      </c>
      <c r="E158" s="68">
        <v>120</v>
      </c>
      <c r="F158" s="68">
        <v>650</v>
      </c>
      <c r="G158" s="68">
        <f t="shared" si="2"/>
        <v>78000</v>
      </c>
    </row>
    <row r="159" spans="2:7" hidden="1">
      <c r="B159" s="53">
        <v>45901</v>
      </c>
      <c r="C159" s="47" t="s">
        <v>131</v>
      </c>
      <c r="D159" s="47" t="s">
        <v>135</v>
      </c>
      <c r="E159" s="68">
        <v>195</v>
      </c>
      <c r="F159" s="68">
        <v>2330</v>
      </c>
      <c r="G159" s="68">
        <f t="shared" si="2"/>
        <v>454350</v>
      </c>
    </row>
    <row r="160" spans="2:7" hidden="1">
      <c r="B160" s="53">
        <v>45902</v>
      </c>
      <c r="C160" s="47" t="s">
        <v>137</v>
      </c>
      <c r="D160" s="47" t="s">
        <v>135</v>
      </c>
      <c r="E160" s="68">
        <v>195</v>
      </c>
      <c r="F160" s="68">
        <v>1450</v>
      </c>
      <c r="G160" s="68">
        <f t="shared" si="2"/>
        <v>282750</v>
      </c>
    </row>
    <row r="161" spans="2:7" hidden="1">
      <c r="B161" s="53">
        <v>45903</v>
      </c>
      <c r="C161" s="47" t="s">
        <v>137</v>
      </c>
      <c r="D161" s="47" t="s">
        <v>135</v>
      </c>
      <c r="E161" s="68">
        <v>195</v>
      </c>
      <c r="F161" s="68">
        <v>1020</v>
      </c>
      <c r="G161" s="68">
        <f t="shared" si="2"/>
        <v>198900</v>
      </c>
    </row>
    <row r="162" spans="2:7" hidden="1">
      <c r="B162" s="53">
        <v>45904</v>
      </c>
      <c r="C162" s="47" t="s">
        <v>131</v>
      </c>
      <c r="D162" s="47" t="s">
        <v>135</v>
      </c>
      <c r="E162" s="68">
        <v>195</v>
      </c>
      <c r="F162" s="68">
        <v>840</v>
      </c>
      <c r="G162" s="68">
        <f t="shared" si="2"/>
        <v>163800</v>
      </c>
    </row>
    <row r="163" spans="2:7" hidden="1">
      <c r="B163" s="53">
        <v>45905</v>
      </c>
      <c r="C163" s="47" t="s">
        <v>136</v>
      </c>
      <c r="D163" s="47" t="s">
        <v>133</v>
      </c>
      <c r="E163" s="68">
        <v>120</v>
      </c>
      <c r="F163" s="68">
        <v>1910</v>
      </c>
      <c r="G163" s="68">
        <f t="shared" si="2"/>
        <v>229200</v>
      </c>
    </row>
    <row r="164" spans="2:7" hidden="1">
      <c r="B164" s="53">
        <v>45906</v>
      </c>
      <c r="C164" s="47" t="s">
        <v>131</v>
      </c>
      <c r="D164" s="47" t="s">
        <v>133</v>
      </c>
      <c r="E164" s="68">
        <v>120</v>
      </c>
      <c r="F164" s="68">
        <v>270</v>
      </c>
      <c r="G164" s="68">
        <f t="shared" si="2"/>
        <v>32400</v>
      </c>
    </row>
    <row r="165" spans="2:7" hidden="1">
      <c r="B165" s="53">
        <v>45907</v>
      </c>
      <c r="C165" s="47" t="s">
        <v>137</v>
      </c>
      <c r="D165" s="47" t="s">
        <v>132</v>
      </c>
      <c r="E165" s="68">
        <v>150</v>
      </c>
      <c r="F165" s="68">
        <v>360</v>
      </c>
      <c r="G165" s="68">
        <f t="shared" si="2"/>
        <v>54000</v>
      </c>
    </row>
    <row r="166" spans="2:7" hidden="1">
      <c r="B166" s="53">
        <v>45908</v>
      </c>
      <c r="C166" s="47" t="s">
        <v>134</v>
      </c>
      <c r="D166" s="47" t="s">
        <v>132</v>
      </c>
      <c r="E166" s="68">
        <v>150</v>
      </c>
      <c r="F166" s="68">
        <v>480</v>
      </c>
      <c r="G166" s="68">
        <f t="shared" si="2"/>
        <v>72000</v>
      </c>
    </row>
    <row r="167" spans="2:7" hidden="1">
      <c r="B167" s="53">
        <v>45909</v>
      </c>
      <c r="C167" s="47" t="s">
        <v>134</v>
      </c>
      <c r="D167" s="47" t="s">
        <v>132</v>
      </c>
      <c r="E167" s="68">
        <v>150</v>
      </c>
      <c r="F167" s="68">
        <v>2910</v>
      </c>
      <c r="G167" s="68">
        <f t="shared" si="2"/>
        <v>436500</v>
      </c>
    </row>
    <row r="168" spans="2:7" hidden="1">
      <c r="B168" s="53">
        <v>45910</v>
      </c>
      <c r="C168" s="47" t="s">
        <v>137</v>
      </c>
      <c r="D168" s="47" t="s">
        <v>132</v>
      </c>
      <c r="E168" s="68">
        <v>150</v>
      </c>
      <c r="F168" s="68">
        <v>670</v>
      </c>
      <c r="G168" s="68">
        <f t="shared" si="2"/>
        <v>100500</v>
      </c>
    </row>
    <row r="169" spans="2:7" hidden="1">
      <c r="B169" s="53">
        <v>45911</v>
      </c>
      <c r="C169" s="47" t="s">
        <v>134</v>
      </c>
      <c r="D169" s="47" t="s">
        <v>133</v>
      </c>
      <c r="E169" s="68">
        <v>120</v>
      </c>
      <c r="F169" s="68">
        <v>2080</v>
      </c>
      <c r="G169" s="68">
        <f t="shared" si="2"/>
        <v>249600</v>
      </c>
    </row>
    <row r="170" spans="2:7" hidden="1">
      <c r="B170" s="53">
        <v>45912</v>
      </c>
      <c r="C170" s="47" t="s">
        <v>136</v>
      </c>
      <c r="D170" s="47" t="s">
        <v>133</v>
      </c>
      <c r="E170" s="68">
        <v>120</v>
      </c>
      <c r="F170" s="68">
        <v>2340</v>
      </c>
      <c r="G170" s="68">
        <f t="shared" si="2"/>
        <v>280800</v>
      </c>
    </row>
    <row r="171" spans="2:7" hidden="1">
      <c r="B171" s="53">
        <v>45913</v>
      </c>
      <c r="C171" s="47" t="s">
        <v>134</v>
      </c>
      <c r="D171" s="47" t="s">
        <v>135</v>
      </c>
      <c r="E171" s="68">
        <v>195</v>
      </c>
      <c r="F171" s="68">
        <v>1600</v>
      </c>
      <c r="G171" s="68">
        <f t="shared" si="2"/>
        <v>312000</v>
      </c>
    </row>
    <row r="172" spans="2:7" hidden="1">
      <c r="B172" s="53">
        <v>45914</v>
      </c>
      <c r="C172" s="47" t="s">
        <v>137</v>
      </c>
      <c r="D172" s="47" t="s">
        <v>132</v>
      </c>
      <c r="E172" s="68">
        <v>150</v>
      </c>
      <c r="F172" s="68">
        <v>730</v>
      </c>
      <c r="G172" s="68">
        <f t="shared" si="2"/>
        <v>109500</v>
      </c>
    </row>
    <row r="173" spans="2:7" hidden="1">
      <c r="B173" s="53">
        <v>45915</v>
      </c>
      <c r="C173" s="47" t="s">
        <v>137</v>
      </c>
      <c r="D173" s="47" t="s">
        <v>133</v>
      </c>
      <c r="E173" s="68">
        <v>120</v>
      </c>
      <c r="F173" s="68">
        <v>410</v>
      </c>
      <c r="G173" s="68">
        <f t="shared" si="2"/>
        <v>49200</v>
      </c>
    </row>
    <row r="174" spans="2:7" hidden="1">
      <c r="B174" s="53">
        <v>45916</v>
      </c>
      <c r="C174" s="47" t="s">
        <v>131</v>
      </c>
      <c r="D174" s="47" t="s">
        <v>133</v>
      </c>
      <c r="E174" s="68">
        <v>120</v>
      </c>
      <c r="F174" s="68">
        <v>2800</v>
      </c>
      <c r="G174" s="68">
        <f t="shared" si="2"/>
        <v>336000</v>
      </c>
    </row>
    <row r="175" spans="2:7" hidden="1">
      <c r="B175" s="53">
        <v>45917</v>
      </c>
      <c r="C175" s="47" t="s">
        <v>136</v>
      </c>
      <c r="D175" s="47" t="s">
        <v>133</v>
      </c>
      <c r="E175" s="68">
        <v>120</v>
      </c>
      <c r="F175" s="68">
        <v>1080</v>
      </c>
      <c r="G175" s="68">
        <f t="shared" si="2"/>
        <v>129600</v>
      </c>
    </row>
    <row r="176" spans="2:7" hidden="1">
      <c r="B176" s="53">
        <v>45918</v>
      </c>
      <c r="C176" s="47" t="s">
        <v>131</v>
      </c>
      <c r="D176" s="47" t="s">
        <v>133</v>
      </c>
      <c r="E176" s="68">
        <v>120</v>
      </c>
      <c r="F176" s="68">
        <v>3000</v>
      </c>
      <c r="G176" s="68">
        <f t="shared" si="2"/>
        <v>360000</v>
      </c>
    </row>
    <row r="177" spans="2:7" hidden="1">
      <c r="B177" s="53">
        <v>45919</v>
      </c>
      <c r="C177" s="47" t="s">
        <v>137</v>
      </c>
      <c r="D177" s="47" t="s">
        <v>133</v>
      </c>
      <c r="E177" s="68">
        <v>120</v>
      </c>
      <c r="F177" s="68">
        <v>690</v>
      </c>
      <c r="G177" s="68">
        <f t="shared" si="2"/>
        <v>82800</v>
      </c>
    </row>
    <row r="178" spans="2:7" hidden="1">
      <c r="B178" s="53">
        <v>45920</v>
      </c>
      <c r="C178" s="47" t="s">
        <v>137</v>
      </c>
      <c r="D178" s="47" t="s">
        <v>133</v>
      </c>
      <c r="E178" s="68">
        <v>120</v>
      </c>
      <c r="F178" s="68">
        <v>2330</v>
      </c>
      <c r="G178" s="68">
        <f t="shared" si="2"/>
        <v>279600</v>
      </c>
    </row>
    <row r="179" spans="2:7" hidden="1">
      <c r="B179" s="53">
        <v>45921</v>
      </c>
      <c r="C179" s="47" t="s">
        <v>137</v>
      </c>
      <c r="D179" s="47" t="s">
        <v>133</v>
      </c>
      <c r="E179" s="68">
        <v>120</v>
      </c>
      <c r="F179" s="68">
        <v>480</v>
      </c>
      <c r="G179" s="68">
        <f t="shared" si="2"/>
        <v>57600</v>
      </c>
    </row>
    <row r="180" spans="2:7" hidden="1">
      <c r="B180" s="53">
        <v>45922</v>
      </c>
      <c r="C180" s="47" t="s">
        <v>136</v>
      </c>
      <c r="D180" s="47" t="s">
        <v>135</v>
      </c>
      <c r="E180" s="68">
        <v>195</v>
      </c>
      <c r="F180" s="68">
        <v>2820</v>
      </c>
      <c r="G180" s="68">
        <f t="shared" si="2"/>
        <v>549900</v>
      </c>
    </row>
    <row r="181" spans="2:7" hidden="1">
      <c r="B181" s="53">
        <v>45923</v>
      </c>
      <c r="C181" s="47" t="s">
        <v>136</v>
      </c>
      <c r="D181" s="47" t="s">
        <v>135</v>
      </c>
      <c r="E181" s="68">
        <v>195</v>
      </c>
      <c r="F181" s="68">
        <v>770</v>
      </c>
      <c r="G181" s="68">
        <f t="shared" si="2"/>
        <v>150150</v>
      </c>
    </row>
    <row r="182" spans="2:7" hidden="1">
      <c r="B182" s="53">
        <v>45924</v>
      </c>
      <c r="C182" s="47" t="s">
        <v>131</v>
      </c>
      <c r="D182" s="47" t="s">
        <v>135</v>
      </c>
      <c r="E182" s="68">
        <v>195</v>
      </c>
      <c r="F182" s="68">
        <v>520</v>
      </c>
      <c r="G182" s="68">
        <f t="shared" si="2"/>
        <v>101400</v>
      </c>
    </row>
    <row r="183" spans="2:7" hidden="1">
      <c r="B183" s="53">
        <v>45925</v>
      </c>
      <c r="C183" s="47" t="s">
        <v>136</v>
      </c>
      <c r="D183" s="47" t="s">
        <v>132</v>
      </c>
      <c r="E183" s="68">
        <v>150</v>
      </c>
      <c r="F183" s="68">
        <v>1500</v>
      </c>
      <c r="G183" s="68">
        <f t="shared" si="2"/>
        <v>225000</v>
      </c>
    </row>
    <row r="184" spans="2:7" hidden="1">
      <c r="B184" s="53">
        <v>45926</v>
      </c>
      <c r="C184" s="47" t="s">
        <v>134</v>
      </c>
      <c r="D184" s="47" t="s">
        <v>133</v>
      </c>
      <c r="E184" s="68">
        <v>120</v>
      </c>
      <c r="F184" s="68">
        <v>1570</v>
      </c>
      <c r="G184" s="68">
        <f t="shared" si="2"/>
        <v>188400</v>
      </c>
    </row>
    <row r="185" spans="2:7" hidden="1">
      <c r="B185" s="53">
        <v>45927</v>
      </c>
      <c r="C185" s="47" t="s">
        <v>131</v>
      </c>
      <c r="D185" s="47" t="s">
        <v>132</v>
      </c>
      <c r="E185" s="68">
        <v>150</v>
      </c>
      <c r="F185" s="68">
        <v>2830</v>
      </c>
      <c r="G185" s="68">
        <f t="shared" si="2"/>
        <v>424500</v>
      </c>
    </row>
    <row r="186" spans="2:7" hidden="1">
      <c r="B186" s="53">
        <v>45928</v>
      </c>
      <c r="C186" s="47" t="s">
        <v>137</v>
      </c>
      <c r="D186" s="47" t="s">
        <v>135</v>
      </c>
      <c r="E186" s="68">
        <v>195</v>
      </c>
      <c r="F186" s="68">
        <v>2790</v>
      </c>
      <c r="G186" s="68">
        <f t="shared" si="2"/>
        <v>544050</v>
      </c>
    </row>
    <row r="187" spans="2:7" hidden="1">
      <c r="B187" s="53">
        <v>45929</v>
      </c>
      <c r="C187" s="47" t="s">
        <v>136</v>
      </c>
      <c r="D187" s="47" t="s">
        <v>132</v>
      </c>
      <c r="E187" s="68">
        <v>150</v>
      </c>
      <c r="F187" s="68">
        <v>2420</v>
      </c>
      <c r="G187" s="68">
        <f t="shared" si="2"/>
        <v>363000</v>
      </c>
    </row>
    <row r="188" spans="2:7" hidden="1">
      <c r="B188" s="53">
        <v>45930</v>
      </c>
      <c r="C188" s="47" t="s">
        <v>131</v>
      </c>
      <c r="D188" s="47" t="s">
        <v>133</v>
      </c>
      <c r="E188" s="68">
        <v>120</v>
      </c>
      <c r="F188" s="68">
        <v>3050</v>
      </c>
      <c r="G188" s="68">
        <f t="shared" si="2"/>
        <v>366000</v>
      </c>
    </row>
    <row r="189" spans="2:7" hidden="1">
      <c r="B189" s="53">
        <v>45931</v>
      </c>
      <c r="C189" s="47" t="s">
        <v>131</v>
      </c>
      <c r="D189" s="47" t="s">
        <v>132</v>
      </c>
      <c r="E189" s="68">
        <v>150</v>
      </c>
      <c r="F189" s="68">
        <v>2560</v>
      </c>
      <c r="G189" s="68">
        <f t="shared" si="2"/>
        <v>384000</v>
      </c>
    </row>
    <row r="190" spans="2:7" hidden="1">
      <c r="B190" s="53">
        <v>45932</v>
      </c>
      <c r="C190" s="47" t="s">
        <v>131</v>
      </c>
      <c r="D190" s="47" t="s">
        <v>135</v>
      </c>
      <c r="E190" s="68">
        <v>195</v>
      </c>
      <c r="F190" s="68">
        <v>860</v>
      </c>
      <c r="G190" s="68">
        <f t="shared" si="2"/>
        <v>167700</v>
      </c>
    </row>
    <row r="191" spans="2:7" hidden="1">
      <c r="B191" s="53">
        <v>45933</v>
      </c>
      <c r="C191" s="47" t="s">
        <v>134</v>
      </c>
      <c r="D191" s="47" t="s">
        <v>133</v>
      </c>
      <c r="E191" s="68">
        <v>120</v>
      </c>
      <c r="F191" s="68">
        <v>540</v>
      </c>
      <c r="G191" s="68">
        <f t="shared" si="2"/>
        <v>64800</v>
      </c>
    </row>
    <row r="192" spans="2:7" hidden="1">
      <c r="B192" s="53">
        <v>45934</v>
      </c>
      <c r="C192" s="47" t="s">
        <v>134</v>
      </c>
      <c r="D192" s="47" t="s">
        <v>133</v>
      </c>
      <c r="E192" s="68">
        <v>120</v>
      </c>
      <c r="F192" s="68">
        <v>640</v>
      </c>
      <c r="G192" s="68">
        <f t="shared" si="2"/>
        <v>76800</v>
      </c>
    </row>
    <row r="193" spans="2:7" hidden="1">
      <c r="B193" s="53">
        <v>45935</v>
      </c>
      <c r="C193" s="47" t="s">
        <v>134</v>
      </c>
      <c r="D193" s="47" t="s">
        <v>133</v>
      </c>
      <c r="E193" s="68">
        <v>120</v>
      </c>
      <c r="F193" s="68">
        <v>1840</v>
      </c>
      <c r="G193" s="68">
        <f t="shared" si="2"/>
        <v>220800</v>
      </c>
    </row>
    <row r="194" spans="2:7" hidden="1">
      <c r="B194" s="53">
        <v>45936</v>
      </c>
      <c r="C194" s="47" t="s">
        <v>131</v>
      </c>
      <c r="D194" s="47" t="s">
        <v>135</v>
      </c>
      <c r="E194" s="68">
        <v>195</v>
      </c>
      <c r="F194" s="68">
        <v>2320</v>
      </c>
      <c r="G194" s="68">
        <f t="shared" si="2"/>
        <v>452400</v>
      </c>
    </row>
    <row r="195" spans="2:7" hidden="1">
      <c r="B195" s="53">
        <v>45937</v>
      </c>
      <c r="C195" s="47" t="s">
        <v>131</v>
      </c>
      <c r="D195" s="47" t="s">
        <v>133</v>
      </c>
      <c r="E195" s="68">
        <v>120</v>
      </c>
      <c r="F195" s="68">
        <v>380</v>
      </c>
      <c r="G195" s="68">
        <f t="shared" si="2"/>
        <v>45600</v>
      </c>
    </row>
    <row r="196" spans="2:7" hidden="1">
      <c r="B196" s="53">
        <v>45938</v>
      </c>
      <c r="C196" s="47" t="s">
        <v>137</v>
      </c>
      <c r="D196" s="47" t="s">
        <v>135</v>
      </c>
      <c r="E196" s="68">
        <v>195</v>
      </c>
      <c r="F196" s="68">
        <v>2800</v>
      </c>
      <c r="G196" s="68">
        <f t="shared" si="2"/>
        <v>546000</v>
      </c>
    </row>
    <row r="197" spans="2:7" hidden="1">
      <c r="B197" s="53">
        <v>45939</v>
      </c>
      <c r="C197" s="47" t="s">
        <v>137</v>
      </c>
      <c r="D197" s="47" t="s">
        <v>132</v>
      </c>
      <c r="E197" s="68">
        <v>150</v>
      </c>
      <c r="F197" s="68">
        <v>1670</v>
      </c>
      <c r="G197" s="68">
        <f t="shared" si="2"/>
        <v>250500</v>
      </c>
    </row>
    <row r="198" spans="2:7" hidden="1">
      <c r="B198" s="53">
        <v>45940</v>
      </c>
      <c r="C198" s="47" t="s">
        <v>131</v>
      </c>
      <c r="D198" s="47" t="s">
        <v>135</v>
      </c>
      <c r="E198" s="68">
        <v>195</v>
      </c>
      <c r="F198" s="68">
        <v>1570</v>
      </c>
      <c r="G198" s="68">
        <f t="shared" ref="G198:G261" si="3">E198*F198</f>
        <v>306150</v>
      </c>
    </row>
    <row r="199" spans="2:7" hidden="1">
      <c r="B199" s="53">
        <v>45941</v>
      </c>
      <c r="C199" s="47" t="s">
        <v>131</v>
      </c>
      <c r="D199" s="47" t="s">
        <v>133</v>
      </c>
      <c r="E199" s="68">
        <v>120</v>
      </c>
      <c r="F199" s="68">
        <v>2990</v>
      </c>
      <c r="G199" s="68">
        <f t="shared" si="3"/>
        <v>358800</v>
      </c>
    </row>
    <row r="200" spans="2:7" hidden="1">
      <c r="B200" s="53">
        <v>45942</v>
      </c>
      <c r="C200" s="47" t="s">
        <v>137</v>
      </c>
      <c r="D200" s="47" t="s">
        <v>135</v>
      </c>
      <c r="E200" s="68">
        <v>195</v>
      </c>
      <c r="F200" s="68">
        <v>1770</v>
      </c>
      <c r="G200" s="68">
        <f t="shared" si="3"/>
        <v>345150</v>
      </c>
    </row>
    <row r="201" spans="2:7" hidden="1">
      <c r="B201" s="53">
        <v>45943</v>
      </c>
      <c r="C201" s="47" t="s">
        <v>136</v>
      </c>
      <c r="D201" s="47" t="s">
        <v>135</v>
      </c>
      <c r="E201" s="68">
        <v>195</v>
      </c>
      <c r="F201" s="68">
        <v>1570</v>
      </c>
      <c r="G201" s="68">
        <f t="shared" si="3"/>
        <v>306150</v>
      </c>
    </row>
    <row r="202" spans="2:7" hidden="1">
      <c r="B202" s="53">
        <v>45944</v>
      </c>
      <c r="C202" s="47" t="s">
        <v>134</v>
      </c>
      <c r="D202" s="47" t="s">
        <v>135</v>
      </c>
      <c r="E202" s="68">
        <v>195</v>
      </c>
      <c r="F202" s="68">
        <v>2970</v>
      </c>
      <c r="G202" s="68">
        <f t="shared" si="3"/>
        <v>579150</v>
      </c>
    </row>
    <row r="203" spans="2:7" hidden="1">
      <c r="B203" s="53">
        <v>45945</v>
      </c>
      <c r="C203" s="47" t="s">
        <v>131</v>
      </c>
      <c r="D203" s="47" t="s">
        <v>132</v>
      </c>
      <c r="E203" s="68">
        <v>150</v>
      </c>
      <c r="F203" s="68">
        <v>1410</v>
      </c>
      <c r="G203" s="68">
        <f t="shared" si="3"/>
        <v>211500</v>
      </c>
    </row>
    <row r="204" spans="2:7" hidden="1">
      <c r="B204" s="53">
        <v>45946</v>
      </c>
      <c r="C204" s="47" t="s">
        <v>136</v>
      </c>
      <c r="D204" s="47" t="s">
        <v>133</v>
      </c>
      <c r="E204" s="68">
        <v>120</v>
      </c>
      <c r="F204" s="68">
        <v>2900</v>
      </c>
      <c r="G204" s="68">
        <f t="shared" si="3"/>
        <v>348000</v>
      </c>
    </row>
    <row r="205" spans="2:7" hidden="1">
      <c r="B205" s="53">
        <v>45947</v>
      </c>
      <c r="C205" s="47" t="s">
        <v>131</v>
      </c>
      <c r="D205" s="47" t="s">
        <v>132</v>
      </c>
      <c r="E205" s="68">
        <v>150</v>
      </c>
      <c r="F205" s="68">
        <v>440</v>
      </c>
      <c r="G205" s="68">
        <f t="shared" si="3"/>
        <v>66000</v>
      </c>
    </row>
    <row r="206" spans="2:7" hidden="1">
      <c r="B206" s="53">
        <v>45948</v>
      </c>
      <c r="C206" s="47" t="s">
        <v>136</v>
      </c>
      <c r="D206" s="47" t="s">
        <v>133</v>
      </c>
      <c r="E206" s="68">
        <v>120</v>
      </c>
      <c r="F206" s="68">
        <v>1330</v>
      </c>
      <c r="G206" s="68">
        <f t="shared" si="3"/>
        <v>159600</v>
      </c>
    </row>
    <row r="207" spans="2:7" hidden="1">
      <c r="B207" s="53">
        <v>45949</v>
      </c>
      <c r="C207" s="47" t="s">
        <v>131</v>
      </c>
      <c r="D207" s="47" t="s">
        <v>133</v>
      </c>
      <c r="E207" s="68">
        <v>120</v>
      </c>
      <c r="F207" s="68">
        <v>530</v>
      </c>
      <c r="G207" s="68">
        <f t="shared" si="3"/>
        <v>63600</v>
      </c>
    </row>
    <row r="208" spans="2:7" hidden="1">
      <c r="B208" s="53">
        <v>45950</v>
      </c>
      <c r="C208" s="47" t="s">
        <v>136</v>
      </c>
      <c r="D208" s="47" t="s">
        <v>133</v>
      </c>
      <c r="E208" s="68">
        <v>120</v>
      </c>
      <c r="F208" s="68">
        <v>2530</v>
      </c>
      <c r="G208" s="68">
        <f t="shared" si="3"/>
        <v>303600</v>
      </c>
    </row>
    <row r="209" spans="2:7" hidden="1">
      <c r="B209" s="53">
        <v>45951</v>
      </c>
      <c r="C209" s="47" t="s">
        <v>134</v>
      </c>
      <c r="D209" s="47" t="s">
        <v>132</v>
      </c>
      <c r="E209" s="68">
        <v>150</v>
      </c>
      <c r="F209" s="68">
        <v>1610</v>
      </c>
      <c r="G209" s="68">
        <f t="shared" si="3"/>
        <v>241500</v>
      </c>
    </row>
    <row r="210" spans="2:7" hidden="1">
      <c r="B210" s="53">
        <v>45952</v>
      </c>
      <c r="C210" s="47" t="s">
        <v>136</v>
      </c>
      <c r="D210" s="47" t="s">
        <v>135</v>
      </c>
      <c r="E210" s="68">
        <v>195</v>
      </c>
      <c r="F210" s="68">
        <v>270</v>
      </c>
      <c r="G210" s="68">
        <f t="shared" si="3"/>
        <v>52650</v>
      </c>
    </row>
    <row r="211" spans="2:7" hidden="1">
      <c r="B211" s="53">
        <v>45953</v>
      </c>
      <c r="C211" s="47" t="s">
        <v>131</v>
      </c>
      <c r="D211" s="47" t="s">
        <v>133</v>
      </c>
      <c r="E211" s="68">
        <v>120</v>
      </c>
      <c r="F211" s="68">
        <v>1370</v>
      </c>
      <c r="G211" s="68">
        <f t="shared" si="3"/>
        <v>164400</v>
      </c>
    </row>
    <row r="212" spans="2:7" hidden="1">
      <c r="B212" s="53">
        <v>45954</v>
      </c>
      <c r="C212" s="47" t="s">
        <v>131</v>
      </c>
      <c r="D212" s="47" t="s">
        <v>133</v>
      </c>
      <c r="E212" s="68">
        <v>120</v>
      </c>
      <c r="F212" s="68">
        <v>2140</v>
      </c>
      <c r="G212" s="68">
        <f t="shared" si="3"/>
        <v>256800</v>
      </c>
    </row>
    <row r="213" spans="2:7" hidden="1">
      <c r="B213" s="53">
        <v>45955</v>
      </c>
      <c r="C213" s="47" t="s">
        <v>136</v>
      </c>
      <c r="D213" s="47" t="s">
        <v>132</v>
      </c>
      <c r="E213" s="68">
        <v>150</v>
      </c>
      <c r="F213" s="68">
        <v>2070</v>
      </c>
      <c r="G213" s="68">
        <f t="shared" si="3"/>
        <v>310500</v>
      </c>
    </row>
    <row r="214" spans="2:7" hidden="1">
      <c r="B214" s="53">
        <v>45956</v>
      </c>
      <c r="C214" s="47" t="s">
        <v>134</v>
      </c>
      <c r="D214" s="47" t="s">
        <v>133</v>
      </c>
      <c r="E214" s="68">
        <v>120</v>
      </c>
      <c r="F214" s="68">
        <v>490</v>
      </c>
      <c r="G214" s="68">
        <f t="shared" si="3"/>
        <v>58800</v>
      </c>
    </row>
    <row r="215" spans="2:7" hidden="1">
      <c r="B215" s="53">
        <v>45957</v>
      </c>
      <c r="C215" s="47" t="s">
        <v>137</v>
      </c>
      <c r="D215" s="47" t="s">
        <v>133</v>
      </c>
      <c r="E215" s="68">
        <v>120</v>
      </c>
      <c r="F215" s="68">
        <v>2380</v>
      </c>
      <c r="G215" s="68">
        <f t="shared" si="3"/>
        <v>285600</v>
      </c>
    </row>
    <row r="216" spans="2:7" hidden="1">
      <c r="B216" s="53">
        <v>45958</v>
      </c>
      <c r="C216" s="47" t="s">
        <v>134</v>
      </c>
      <c r="D216" s="47" t="s">
        <v>135</v>
      </c>
      <c r="E216" s="68">
        <v>195</v>
      </c>
      <c r="F216" s="68">
        <v>2970</v>
      </c>
      <c r="G216" s="68">
        <f t="shared" si="3"/>
        <v>579150</v>
      </c>
    </row>
    <row r="217" spans="2:7" hidden="1">
      <c r="B217" s="53">
        <v>45959</v>
      </c>
      <c r="C217" s="47" t="s">
        <v>137</v>
      </c>
      <c r="D217" s="47" t="s">
        <v>133</v>
      </c>
      <c r="E217" s="68">
        <v>120</v>
      </c>
      <c r="F217" s="68">
        <v>1320</v>
      </c>
      <c r="G217" s="68">
        <f t="shared" si="3"/>
        <v>158400</v>
      </c>
    </row>
    <row r="218" spans="2:7" hidden="1">
      <c r="B218" s="53">
        <v>45960</v>
      </c>
      <c r="C218" s="47" t="s">
        <v>131</v>
      </c>
      <c r="D218" s="47" t="s">
        <v>135</v>
      </c>
      <c r="E218" s="68">
        <v>195</v>
      </c>
      <c r="F218" s="68">
        <v>2130</v>
      </c>
      <c r="G218" s="68">
        <f t="shared" si="3"/>
        <v>415350</v>
      </c>
    </row>
    <row r="219" spans="2:7" hidden="1">
      <c r="B219" s="53">
        <v>45961</v>
      </c>
      <c r="C219" s="47" t="s">
        <v>137</v>
      </c>
      <c r="D219" s="47" t="s">
        <v>133</v>
      </c>
      <c r="E219" s="68">
        <v>120</v>
      </c>
      <c r="F219" s="68">
        <v>2010</v>
      </c>
      <c r="G219" s="68">
        <f t="shared" si="3"/>
        <v>241200</v>
      </c>
    </row>
    <row r="220" spans="2:7" hidden="1">
      <c r="B220" s="53">
        <v>45962</v>
      </c>
      <c r="C220" s="47" t="s">
        <v>137</v>
      </c>
      <c r="D220" s="47" t="s">
        <v>135</v>
      </c>
      <c r="E220" s="68">
        <v>195</v>
      </c>
      <c r="F220" s="68">
        <v>1670</v>
      </c>
      <c r="G220" s="68">
        <f t="shared" si="3"/>
        <v>325650</v>
      </c>
    </row>
    <row r="221" spans="2:7" hidden="1">
      <c r="B221" s="53">
        <v>45963</v>
      </c>
      <c r="C221" s="47" t="s">
        <v>134</v>
      </c>
      <c r="D221" s="47" t="s">
        <v>133</v>
      </c>
      <c r="E221" s="68">
        <v>120</v>
      </c>
      <c r="F221" s="68">
        <v>2650</v>
      </c>
      <c r="G221" s="68">
        <f t="shared" si="3"/>
        <v>318000</v>
      </c>
    </row>
    <row r="222" spans="2:7" hidden="1">
      <c r="B222" s="53">
        <v>45964</v>
      </c>
      <c r="C222" s="47" t="s">
        <v>131</v>
      </c>
      <c r="D222" s="47" t="s">
        <v>132</v>
      </c>
      <c r="E222" s="68">
        <v>150</v>
      </c>
      <c r="F222" s="68">
        <v>1920</v>
      </c>
      <c r="G222" s="68">
        <f t="shared" si="3"/>
        <v>288000</v>
      </c>
    </row>
    <row r="223" spans="2:7" hidden="1">
      <c r="B223" s="53">
        <v>45965</v>
      </c>
      <c r="C223" s="47" t="s">
        <v>136</v>
      </c>
      <c r="D223" s="47" t="s">
        <v>135</v>
      </c>
      <c r="E223" s="68">
        <v>195</v>
      </c>
      <c r="F223" s="68">
        <v>310</v>
      </c>
      <c r="G223" s="68">
        <f t="shared" si="3"/>
        <v>60450</v>
      </c>
    </row>
    <row r="224" spans="2:7" hidden="1">
      <c r="B224" s="53">
        <v>45966</v>
      </c>
      <c r="C224" s="47" t="s">
        <v>134</v>
      </c>
      <c r="D224" s="47" t="s">
        <v>133</v>
      </c>
      <c r="E224" s="68">
        <v>120</v>
      </c>
      <c r="F224" s="68">
        <v>1490</v>
      </c>
      <c r="G224" s="68">
        <f t="shared" si="3"/>
        <v>178800</v>
      </c>
    </row>
    <row r="225" spans="2:7" hidden="1">
      <c r="B225" s="53">
        <v>45967</v>
      </c>
      <c r="C225" s="47" t="s">
        <v>131</v>
      </c>
      <c r="D225" s="47" t="s">
        <v>135</v>
      </c>
      <c r="E225" s="68">
        <v>195</v>
      </c>
      <c r="F225" s="68">
        <v>700</v>
      </c>
      <c r="G225" s="68">
        <f t="shared" si="3"/>
        <v>136500</v>
      </c>
    </row>
    <row r="226" spans="2:7" hidden="1">
      <c r="B226" s="53">
        <v>45968</v>
      </c>
      <c r="C226" s="47" t="s">
        <v>137</v>
      </c>
      <c r="D226" s="47" t="s">
        <v>132</v>
      </c>
      <c r="E226" s="68">
        <v>150</v>
      </c>
      <c r="F226" s="68">
        <v>1660</v>
      </c>
      <c r="G226" s="68">
        <f t="shared" si="3"/>
        <v>249000</v>
      </c>
    </row>
    <row r="227" spans="2:7" hidden="1">
      <c r="B227" s="53">
        <v>45969</v>
      </c>
      <c r="C227" s="47" t="s">
        <v>134</v>
      </c>
      <c r="D227" s="47" t="s">
        <v>132</v>
      </c>
      <c r="E227" s="68">
        <v>150</v>
      </c>
      <c r="F227" s="68">
        <v>420</v>
      </c>
      <c r="G227" s="68">
        <f t="shared" si="3"/>
        <v>63000</v>
      </c>
    </row>
    <row r="228" spans="2:7" hidden="1">
      <c r="B228" s="53">
        <v>45970</v>
      </c>
      <c r="C228" s="47" t="s">
        <v>131</v>
      </c>
      <c r="D228" s="47" t="s">
        <v>133</v>
      </c>
      <c r="E228" s="68">
        <v>120</v>
      </c>
      <c r="F228" s="68">
        <v>1830</v>
      </c>
      <c r="G228" s="68">
        <f t="shared" si="3"/>
        <v>219600</v>
      </c>
    </row>
    <row r="229" spans="2:7" hidden="1">
      <c r="B229" s="53">
        <v>45971</v>
      </c>
      <c r="C229" s="47" t="s">
        <v>131</v>
      </c>
      <c r="D229" s="47" t="s">
        <v>133</v>
      </c>
      <c r="E229" s="68">
        <v>120</v>
      </c>
      <c r="F229" s="68">
        <v>170</v>
      </c>
      <c r="G229" s="68">
        <f t="shared" si="3"/>
        <v>20400</v>
      </c>
    </row>
    <row r="230" spans="2:7" hidden="1">
      <c r="B230" s="53">
        <v>45972</v>
      </c>
      <c r="C230" s="47" t="s">
        <v>131</v>
      </c>
      <c r="D230" s="47" t="s">
        <v>133</v>
      </c>
      <c r="E230" s="68">
        <v>120</v>
      </c>
      <c r="F230" s="68">
        <v>1390</v>
      </c>
      <c r="G230" s="68">
        <f t="shared" si="3"/>
        <v>166800</v>
      </c>
    </row>
    <row r="231" spans="2:7" hidden="1">
      <c r="B231" s="53">
        <v>45973</v>
      </c>
      <c r="C231" s="47" t="s">
        <v>137</v>
      </c>
      <c r="D231" s="47" t="s">
        <v>132</v>
      </c>
      <c r="E231" s="68">
        <v>150</v>
      </c>
      <c r="F231" s="68">
        <v>1250</v>
      </c>
      <c r="G231" s="68">
        <f t="shared" si="3"/>
        <v>187500</v>
      </c>
    </row>
    <row r="232" spans="2:7" hidden="1">
      <c r="B232" s="53">
        <v>45974</v>
      </c>
      <c r="C232" s="47" t="s">
        <v>137</v>
      </c>
      <c r="D232" s="47" t="s">
        <v>135</v>
      </c>
      <c r="E232" s="68">
        <v>195</v>
      </c>
      <c r="F232" s="68">
        <v>930</v>
      </c>
      <c r="G232" s="68">
        <f t="shared" si="3"/>
        <v>181350</v>
      </c>
    </row>
    <row r="233" spans="2:7" hidden="1">
      <c r="B233" s="53">
        <v>45975</v>
      </c>
      <c r="C233" s="47" t="s">
        <v>137</v>
      </c>
      <c r="D233" s="47" t="s">
        <v>135</v>
      </c>
      <c r="E233" s="68">
        <v>195</v>
      </c>
      <c r="F233" s="68">
        <v>2770</v>
      </c>
      <c r="G233" s="68">
        <f t="shared" si="3"/>
        <v>540150</v>
      </c>
    </row>
    <row r="234" spans="2:7" hidden="1">
      <c r="B234" s="53">
        <v>45976</v>
      </c>
      <c r="C234" s="47" t="s">
        <v>137</v>
      </c>
      <c r="D234" s="47" t="s">
        <v>135</v>
      </c>
      <c r="E234" s="68">
        <v>195</v>
      </c>
      <c r="F234" s="68">
        <v>2070</v>
      </c>
      <c r="G234" s="68">
        <f t="shared" si="3"/>
        <v>403650</v>
      </c>
    </row>
    <row r="235" spans="2:7" hidden="1">
      <c r="B235" s="53">
        <v>45977</v>
      </c>
      <c r="C235" s="47" t="s">
        <v>136</v>
      </c>
      <c r="D235" s="47" t="s">
        <v>135</v>
      </c>
      <c r="E235" s="68">
        <v>195</v>
      </c>
      <c r="F235" s="68">
        <v>2720</v>
      </c>
      <c r="G235" s="68">
        <f t="shared" si="3"/>
        <v>530400</v>
      </c>
    </row>
    <row r="236" spans="2:7" hidden="1">
      <c r="B236" s="53">
        <v>45978</v>
      </c>
      <c r="C236" s="47" t="s">
        <v>137</v>
      </c>
      <c r="D236" s="47" t="s">
        <v>133</v>
      </c>
      <c r="E236" s="68">
        <v>120</v>
      </c>
      <c r="F236" s="68">
        <v>2710</v>
      </c>
      <c r="G236" s="68">
        <f t="shared" si="3"/>
        <v>325200</v>
      </c>
    </row>
    <row r="237" spans="2:7" hidden="1">
      <c r="B237" s="53">
        <v>45979</v>
      </c>
      <c r="C237" s="47" t="s">
        <v>137</v>
      </c>
      <c r="D237" s="47" t="s">
        <v>135</v>
      </c>
      <c r="E237" s="68">
        <v>195</v>
      </c>
      <c r="F237" s="68">
        <v>290</v>
      </c>
      <c r="G237" s="68">
        <f t="shared" si="3"/>
        <v>56550</v>
      </c>
    </row>
    <row r="238" spans="2:7" hidden="1">
      <c r="B238" s="53">
        <v>45980</v>
      </c>
      <c r="C238" s="47" t="s">
        <v>134</v>
      </c>
      <c r="D238" s="47" t="s">
        <v>132</v>
      </c>
      <c r="E238" s="68">
        <v>150</v>
      </c>
      <c r="F238" s="68">
        <v>140</v>
      </c>
      <c r="G238" s="68">
        <f t="shared" si="3"/>
        <v>21000</v>
      </c>
    </row>
    <row r="239" spans="2:7" hidden="1">
      <c r="B239" s="53">
        <v>45981</v>
      </c>
      <c r="C239" s="47" t="s">
        <v>134</v>
      </c>
      <c r="D239" s="47" t="s">
        <v>133</v>
      </c>
      <c r="E239" s="68">
        <v>120</v>
      </c>
      <c r="F239" s="68">
        <v>1210</v>
      </c>
      <c r="G239" s="68">
        <f t="shared" si="3"/>
        <v>145200</v>
      </c>
    </row>
    <row r="240" spans="2:7" hidden="1">
      <c r="B240" s="53">
        <v>45982</v>
      </c>
      <c r="C240" s="47" t="s">
        <v>134</v>
      </c>
      <c r="D240" s="47" t="s">
        <v>132</v>
      </c>
      <c r="E240" s="68">
        <v>150</v>
      </c>
      <c r="F240" s="68">
        <v>2290</v>
      </c>
      <c r="G240" s="68">
        <f t="shared" si="3"/>
        <v>343500</v>
      </c>
    </row>
    <row r="241" spans="2:7" hidden="1">
      <c r="B241" s="53">
        <v>45983</v>
      </c>
      <c r="C241" s="47" t="s">
        <v>136</v>
      </c>
      <c r="D241" s="47" t="s">
        <v>135</v>
      </c>
      <c r="E241" s="68">
        <v>195</v>
      </c>
      <c r="F241" s="68">
        <v>660</v>
      </c>
      <c r="G241" s="68">
        <f t="shared" si="3"/>
        <v>128700</v>
      </c>
    </row>
    <row r="242" spans="2:7" hidden="1">
      <c r="B242" s="53">
        <v>45984</v>
      </c>
      <c r="C242" s="47" t="s">
        <v>134</v>
      </c>
      <c r="D242" s="47" t="s">
        <v>135</v>
      </c>
      <c r="E242" s="68">
        <v>195</v>
      </c>
      <c r="F242" s="68">
        <v>3080</v>
      </c>
      <c r="G242" s="68">
        <f t="shared" si="3"/>
        <v>600600</v>
      </c>
    </row>
    <row r="243" spans="2:7" hidden="1">
      <c r="B243" s="53">
        <v>45985</v>
      </c>
      <c r="C243" s="47" t="s">
        <v>136</v>
      </c>
      <c r="D243" s="47" t="s">
        <v>133</v>
      </c>
      <c r="E243" s="68">
        <v>120</v>
      </c>
      <c r="F243" s="68">
        <v>2240</v>
      </c>
      <c r="G243" s="68">
        <f t="shared" si="3"/>
        <v>268800</v>
      </c>
    </row>
    <row r="244" spans="2:7" hidden="1">
      <c r="B244" s="53">
        <v>45986</v>
      </c>
      <c r="C244" s="47" t="s">
        <v>131</v>
      </c>
      <c r="D244" s="47" t="s">
        <v>132</v>
      </c>
      <c r="E244" s="68">
        <v>150</v>
      </c>
      <c r="F244" s="68">
        <v>480</v>
      </c>
      <c r="G244" s="68">
        <f t="shared" si="3"/>
        <v>72000</v>
      </c>
    </row>
    <row r="245" spans="2:7" hidden="1">
      <c r="B245" s="53">
        <v>45987</v>
      </c>
      <c r="C245" s="47" t="s">
        <v>131</v>
      </c>
      <c r="D245" s="47" t="s">
        <v>132</v>
      </c>
      <c r="E245" s="68">
        <v>150</v>
      </c>
      <c r="F245" s="68">
        <v>3050</v>
      </c>
      <c r="G245" s="68">
        <f t="shared" si="3"/>
        <v>457500</v>
      </c>
    </row>
    <row r="246" spans="2:7" hidden="1">
      <c r="B246" s="53">
        <v>45988</v>
      </c>
      <c r="C246" s="47" t="s">
        <v>137</v>
      </c>
      <c r="D246" s="47" t="s">
        <v>132</v>
      </c>
      <c r="E246" s="68">
        <v>150</v>
      </c>
      <c r="F246" s="68">
        <v>480</v>
      </c>
      <c r="G246" s="68">
        <f t="shared" si="3"/>
        <v>72000</v>
      </c>
    </row>
    <row r="247" spans="2:7" hidden="1">
      <c r="B247" s="53">
        <v>45989</v>
      </c>
      <c r="C247" s="47" t="s">
        <v>136</v>
      </c>
      <c r="D247" s="47" t="s">
        <v>135</v>
      </c>
      <c r="E247" s="68">
        <v>195</v>
      </c>
      <c r="F247" s="68">
        <v>280</v>
      </c>
      <c r="G247" s="68">
        <f t="shared" si="3"/>
        <v>54600</v>
      </c>
    </row>
    <row r="248" spans="2:7" hidden="1">
      <c r="B248" s="53">
        <v>45990</v>
      </c>
      <c r="C248" s="47" t="s">
        <v>134</v>
      </c>
      <c r="D248" s="47" t="s">
        <v>133</v>
      </c>
      <c r="E248" s="68">
        <v>120</v>
      </c>
      <c r="F248" s="68">
        <v>2190</v>
      </c>
      <c r="G248" s="68">
        <f t="shared" si="3"/>
        <v>262800</v>
      </c>
    </row>
    <row r="249" spans="2:7" hidden="1">
      <c r="B249" s="53">
        <v>45991</v>
      </c>
      <c r="C249" s="47" t="s">
        <v>136</v>
      </c>
      <c r="D249" s="47" t="s">
        <v>135</v>
      </c>
      <c r="E249" s="68">
        <v>195</v>
      </c>
      <c r="F249" s="68">
        <v>1240</v>
      </c>
      <c r="G249" s="68">
        <f t="shared" si="3"/>
        <v>241800</v>
      </c>
    </row>
    <row r="250" spans="2:7" hidden="1">
      <c r="B250" s="53">
        <v>45992</v>
      </c>
      <c r="C250" s="47" t="s">
        <v>134</v>
      </c>
      <c r="D250" s="47" t="s">
        <v>132</v>
      </c>
      <c r="E250" s="68">
        <v>150</v>
      </c>
      <c r="F250" s="68">
        <v>1390</v>
      </c>
      <c r="G250" s="68">
        <f t="shared" si="3"/>
        <v>208500</v>
      </c>
    </row>
    <row r="251" spans="2:7" hidden="1">
      <c r="B251" s="53">
        <v>45993</v>
      </c>
      <c r="C251" s="47" t="s">
        <v>131</v>
      </c>
      <c r="D251" s="47" t="s">
        <v>132</v>
      </c>
      <c r="E251" s="68">
        <v>150</v>
      </c>
      <c r="F251" s="68">
        <v>310</v>
      </c>
      <c r="G251" s="68">
        <f t="shared" si="3"/>
        <v>46500</v>
      </c>
    </row>
    <row r="252" spans="2:7" hidden="1">
      <c r="B252" s="53">
        <v>45994</v>
      </c>
      <c r="C252" s="47" t="s">
        <v>137</v>
      </c>
      <c r="D252" s="47" t="s">
        <v>133</v>
      </c>
      <c r="E252" s="68">
        <v>120</v>
      </c>
      <c r="F252" s="68">
        <v>2330</v>
      </c>
      <c r="G252" s="68">
        <f t="shared" si="3"/>
        <v>279600</v>
      </c>
    </row>
    <row r="253" spans="2:7" hidden="1">
      <c r="B253" s="53">
        <v>45995</v>
      </c>
      <c r="C253" s="47" t="s">
        <v>137</v>
      </c>
      <c r="D253" s="47" t="s">
        <v>133</v>
      </c>
      <c r="E253" s="68">
        <v>120</v>
      </c>
      <c r="F253" s="68">
        <v>1250</v>
      </c>
      <c r="G253" s="68">
        <f t="shared" si="3"/>
        <v>150000</v>
      </c>
    </row>
    <row r="254" spans="2:7" hidden="1">
      <c r="B254" s="53">
        <v>45996</v>
      </c>
      <c r="C254" s="47" t="s">
        <v>131</v>
      </c>
      <c r="D254" s="47" t="s">
        <v>135</v>
      </c>
      <c r="E254" s="68">
        <v>195</v>
      </c>
      <c r="F254" s="68">
        <v>1240</v>
      </c>
      <c r="G254" s="68">
        <f t="shared" si="3"/>
        <v>241800</v>
      </c>
    </row>
    <row r="255" spans="2:7" hidden="1">
      <c r="B255" s="53">
        <v>45997</v>
      </c>
      <c r="C255" s="47" t="s">
        <v>131</v>
      </c>
      <c r="D255" s="47" t="s">
        <v>132</v>
      </c>
      <c r="E255" s="68">
        <v>150</v>
      </c>
      <c r="F255" s="68">
        <v>1430</v>
      </c>
      <c r="G255" s="68">
        <f t="shared" si="3"/>
        <v>214500</v>
      </c>
    </row>
    <row r="256" spans="2:7" hidden="1">
      <c r="B256" s="53">
        <v>45998</v>
      </c>
      <c r="C256" s="47" t="s">
        <v>131</v>
      </c>
      <c r="D256" s="47" t="s">
        <v>132</v>
      </c>
      <c r="E256" s="68">
        <v>150</v>
      </c>
      <c r="F256" s="68">
        <v>2060</v>
      </c>
      <c r="G256" s="68">
        <f t="shared" si="3"/>
        <v>309000</v>
      </c>
    </row>
    <row r="257" spans="2:7" hidden="1">
      <c r="B257" s="53">
        <v>45999</v>
      </c>
      <c r="C257" s="47" t="s">
        <v>134</v>
      </c>
      <c r="D257" s="47" t="s">
        <v>132</v>
      </c>
      <c r="E257" s="68">
        <v>150</v>
      </c>
      <c r="F257" s="68">
        <v>1130</v>
      </c>
      <c r="G257" s="68">
        <f t="shared" si="3"/>
        <v>169500</v>
      </c>
    </row>
    <row r="258" spans="2:7" hidden="1">
      <c r="B258" s="53">
        <v>46000</v>
      </c>
      <c r="C258" s="47" t="s">
        <v>131</v>
      </c>
      <c r="D258" s="47" t="s">
        <v>135</v>
      </c>
      <c r="E258" s="68">
        <v>195</v>
      </c>
      <c r="F258" s="68">
        <v>240</v>
      </c>
      <c r="G258" s="68">
        <f t="shared" si="3"/>
        <v>46800</v>
      </c>
    </row>
    <row r="259" spans="2:7" hidden="1">
      <c r="B259" s="53">
        <v>46001</v>
      </c>
      <c r="C259" s="47" t="s">
        <v>134</v>
      </c>
      <c r="D259" s="47" t="s">
        <v>135</v>
      </c>
      <c r="E259" s="68">
        <v>195</v>
      </c>
      <c r="F259" s="68">
        <v>2510</v>
      </c>
      <c r="G259" s="68">
        <f t="shared" si="3"/>
        <v>489450</v>
      </c>
    </row>
    <row r="260" spans="2:7" hidden="1">
      <c r="B260" s="53">
        <v>46002</v>
      </c>
      <c r="C260" s="47" t="s">
        <v>136</v>
      </c>
      <c r="D260" s="47" t="s">
        <v>135</v>
      </c>
      <c r="E260" s="68">
        <v>195</v>
      </c>
      <c r="F260" s="68">
        <v>2920</v>
      </c>
      <c r="G260" s="68">
        <f t="shared" si="3"/>
        <v>569400</v>
      </c>
    </row>
    <row r="261" spans="2:7" hidden="1">
      <c r="B261" s="53">
        <v>46003</v>
      </c>
      <c r="C261" s="47" t="s">
        <v>137</v>
      </c>
      <c r="D261" s="47" t="s">
        <v>135</v>
      </c>
      <c r="E261" s="68">
        <v>195</v>
      </c>
      <c r="F261" s="68">
        <v>460</v>
      </c>
      <c r="G261" s="68">
        <f t="shared" si="3"/>
        <v>89700</v>
      </c>
    </row>
    <row r="262" spans="2:7" hidden="1">
      <c r="B262" s="53">
        <v>46004</v>
      </c>
      <c r="C262" s="47" t="s">
        <v>136</v>
      </c>
      <c r="D262" s="47" t="s">
        <v>135</v>
      </c>
      <c r="E262" s="68">
        <v>195</v>
      </c>
      <c r="F262" s="68">
        <v>180</v>
      </c>
      <c r="G262" s="68">
        <f t="shared" ref="G262:G325" si="4">E262*F262</f>
        <v>35100</v>
      </c>
    </row>
    <row r="263" spans="2:7" hidden="1">
      <c r="B263" s="53">
        <v>46005</v>
      </c>
      <c r="C263" s="47" t="s">
        <v>134</v>
      </c>
      <c r="D263" s="47" t="s">
        <v>135</v>
      </c>
      <c r="E263" s="68">
        <v>195</v>
      </c>
      <c r="F263" s="68">
        <v>1130</v>
      </c>
      <c r="G263" s="68">
        <f t="shared" si="4"/>
        <v>220350</v>
      </c>
    </row>
    <row r="264" spans="2:7" hidden="1">
      <c r="B264" s="53">
        <v>46006</v>
      </c>
      <c r="C264" s="47" t="s">
        <v>136</v>
      </c>
      <c r="D264" s="47" t="s">
        <v>133</v>
      </c>
      <c r="E264" s="68">
        <v>120</v>
      </c>
      <c r="F264" s="68">
        <v>1690</v>
      </c>
      <c r="G264" s="68">
        <f t="shared" si="4"/>
        <v>202800</v>
      </c>
    </row>
    <row r="265" spans="2:7" hidden="1">
      <c r="B265" s="53">
        <v>46007</v>
      </c>
      <c r="C265" s="47" t="s">
        <v>136</v>
      </c>
      <c r="D265" s="47" t="s">
        <v>133</v>
      </c>
      <c r="E265" s="68">
        <v>120</v>
      </c>
      <c r="F265" s="68">
        <v>210</v>
      </c>
      <c r="G265" s="68">
        <f t="shared" si="4"/>
        <v>25200</v>
      </c>
    </row>
    <row r="266" spans="2:7" hidden="1">
      <c r="B266" s="53">
        <v>46008</v>
      </c>
      <c r="C266" s="47" t="s">
        <v>131</v>
      </c>
      <c r="D266" s="47" t="s">
        <v>135</v>
      </c>
      <c r="E266" s="68">
        <v>195</v>
      </c>
      <c r="F266" s="68">
        <v>1090</v>
      </c>
      <c r="G266" s="68">
        <f t="shared" si="4"/>
        <v>212550</v>
      </c>
    </row>
    <row r="267" spans="2:7" hidden="1">
      <c r="B267" s="53">
        <v>46009</v>
      </c>
      <c r="C267" s="47" t="s">
        <v>136</v>
      </c>
      <c r="D267" s="47" t="s">
        <v>135</v>
      </c>
      <c r="E267" s="68">
        <v>195</v>
      </c>
      <c r="F267" s="68">
        <v>1190</v>
      </c>
      <c r="G267" s="68">
        <f t="shared" si="4"/>
        <v>232050</v>
      </c>
    </row>
    <row r="268" spans="2:7" hidden="1">
      <c r="B268" s="53">
        <v>46010</v>
      </c>
      <c r="C268" s="47" t="s">
        <v>136</v>
      </c>
      <c r="D268" s="47" t="s">
        <v>135</v>
      </c>
      <c r="E268" s="68">
        <v>195</v>
      </c>
      <c r="F268" s="68">
        <v>2670</v>
      </c>
      <c r="G268" s="68">
        <f t="shared" si="4"/>
        <v>520650</v>
      </c>
    </row>
    <row r="269" spans="2:7" hidden="1">
      <c r="B269" s="53">
        <v>46011</v>
      </c>
      <c r="C269" s="47" t="s">
        <v>137</v>
      </c>
      <c r="D269" s="47" t="s">
        <v>133</v>
      </c>
      <c r="E269" s="68">
        <v>120</v>
      </c>
      <c r="F269" s="68">
        <v>1160</v>
      </c>
      <c r="G269" s="68">
        <f t="shared" si="4"/>
        <v>139200</v>
      </c>
    </row>
    <row r="270" spans="2:7" hidden="1">
      <c r="B270" s="53">
        <v>46012</v>
      </c>
      <c r="C270" s="47" t="s">
        <v>131</v>
      </c>
      <c r="D270" s="47" t="s">
        <v>135</v>
      </c>
      <c r="E270" s="68">
        <v>195</v>
      </c>
      <c r="F270" s="68">
        <v>2300</v>
      </c>
      <c r="G270" s="68">
        <f t="shared" si="4"/>
        <v>448500</v>
      </c>
    </row>
    <row r="271" spans="2:7" hidden="1">
      <c r="B271" s="53">
        <v>46013</v>
      </c>
      <c r="C271" s="47" t="s">
        <v>134</v>
      </c>
      <c r="D271" s="47" t="s">
        <v>135</v>
      </c>
      <c r="E271" s="68">
        <v>195</v>
      </c>
      <c r="F271" s="68">
        <v>1520</v>
      </c>
      <c r="G271" s="68">
        <f t="shared" si="4"/>
        <v>296400</v>
      </c>
    </row>
    <row r="272" spans="2:7" hidden="1">
      <c r="B272" s="53">
        <v>46014</v>
      </c>
      <c r="C272" s="47" t="s">
        <v>137</v>
      </c>
      <c r="D272" s="47" t="s">
        <v>135</v>
      </c>
      <c r="E272" s="68">
        <v>195</v>
      </c>
      <c r="F272" s="68">
        <v>1980</v>
      </c>
      <c r="G272" s="68">
        <f t="shared" si="4"/>
        <v>386100</v>
      </c>
    </row>
    <row r="273" spans="2:7" hidden="1">
      <c r="B273" s="53">
        <v>46015</v>
      </c>
      <c r="C273" s="47" t="s">
        <v>137</v>
      </c>
      <c r="D273" s="47" t="s">
        <v>135</v>
      </c>
      <c r="E273" s="68">
        <v>195</v>
      </c>
      <c r="F273" s="68">
        <v>2470</v>
      </c>
      <c r="G273" s="68">
        <f t="shared" si="4"/>
        <v>481650</v>
      </c>
    </row>
    <row r="274" spans="2:7" hidden="1">
      <c r="B274" s="53">
        <v>46016</v>
      </c>
      <c r="C274" s="47" t="s">
        <v>134</v>
      </c>
      <c r="D274" s="47" t="s">
        <v>132</v>
      </c>
      <c r="E274" s="68">
        <v>150</v>
      </c>
      <c r="F274" s="68">
        <v>2290</v>
      </c>
      <c r="G274" s="68">
        <f t="shared" si="4"/>
        <v>343500</v>
      </c>
    </row>
    <row r="275" spans="2:7" hidden="1">
      <c r="B275" s="53">
        <v>46017</v>
      </c>
      <c r="C275" s="47" t="s">
        <v>131</v>
      </c>
      <c r="D275" s="47" t="s">
        <v>132</v>
      </c>
      <c r="E275" s="68">
        <v>150</v>
      </c>
      <c r="F275" s="68">
        <v>2120</v>
      </c>
      <c r="G275" s="68">
        <f t="shared" si="4"/>
        <v>318000</v>
      </c>
    </row>
    <row r="276" spans="2:7" hidden="1">
      <c r="B276" s="53">
        <v>46018</v>
      </c>
      <c r="C276" s="47" t="s">
        <v>134</v>
      </c>
      <c r="D276" s="47" t="s">
        <v>135</v>
      </c>
      <c r="E276" s="68">
        <v>195</v>
      </c>
      <c r="F276" s="68">
        <v>410</v>
      </c>
      <c r="G276" s="68">
        <f t="shared" si="4"/>
        <v>79950</v>
      </c>
    </row>
    <row r="277" spans="2:7" hidden="1">
      <c r="B277" s="53">
        <v>46019</v>
      </c>
      <c r="C277" s="47" t="s">
        <v>137</v>
      </c>
      <c r="D277" s="47" t="s">
        <v>135</v>
      </c>
      <c r="E277" s="68">
        <v>195</v>
      </c>
      <c r="F277" s="68">
        <v>270</v>
      </c>
      <c r="G277" s="68">
        <f t="shared" si="4"/>
        <v>52650</v>
      </c>
    </row>
    <row r="278" spans="2:7" hidden="1">
      <c r="B278" s="53">
        <v>46020</v>
      </c>
      <c r="C278" s="47" t="s">
        <v>136</v>
      </c>
      <c r="D278" s="47" t="s">
        <v>135</v>
      </c>
      <c r="E278" s="68">
        <v>195</v>
      </c>
      <c r="F278" s="68">
        <v>3030</v>
      </c>
      <c r="G278" s="68">
        <f t="shared" si="4"/>
        <v>590850</v>
      </c>
    </row>
    <row r="279" spans="2:7" hidden="1">
      <c r="B279" s="53">
        <v>46021</v>
      </c>
      <c r="C279" s="47" t="s">
        <v>136</v>
      </c>
      <c r="D279" s="47" t="s">
        <v>133</v>
      </c>
      <c r="E279" s="68">
        <v>120</v>
      </c>
      <c r="F279" s="68">
        <v>600</v>
      </c>
      <c r="G279" s="68">
        <f t="shared" si="4"/>
        <v>72000</v>
      </c>
    </row>
    <row r="280" spans="2:7" hidden="1">
      <c r="B280" s="53">
        <v>46022</v>
      </c>
      <c r="C280" s="47" t="s">
        <v>134</v>
      </c>
      <c r="D280" s="47" t="s">
        <v>135</v>
      </c>
      <c r="E280" s="68">
        <v>195</v>
      </c>
      <c r="F280" s="68">
        <v>1380</v>
      </c>
      <c r="G280" s="68">
        <f t="shared" si="4"/>
        <v>269100</v>
      </c>
    </row>
    <row r="281" spans="2:7" hidden="1">
      <c r="B281" s="53">
        <v>46023</v>
      </c>
      <c r="C281" s="47" t="s">
        <v>131</v>
      </c>
      <c r="D281" s="47" t="s">
        <v>135</v>
      </c>
      <c r="E281" s="68">
        <v>195</v>
      </c>
      <c r="F281" s="68">
        <v>2210</v>
      </c>
      <c r="G281" s="68">
        <f t="shared" si="4"/>
        <v>430950</v>
      </c>
    </row>
    <row r="282" spans="2:7" hidden="1">
      <c r="B282" s="53">
        <v>46024</v>
      </c>
      <c r="C282" s="47" t="s">
        <v>136</v>
      </c>
      <c r="D282" s="47" t="s">
        <v>135</v>
      </c>
      <c r="E282" s="68">
        <v>195</v>
      </c>
      <c r="F282" s="68">
        <v>210</v>
      </c>
      <c r="G282" s="68">
        <f t="shared" si="4"/>
        <v>40950</v>
      </c>
    </row>
    <row r="283" spans="2:7" hidden="1">
      <c r="B283" s="53">
        <v>46025</v>
      </c>
      <c r="C283" s="47" t="s">
        <v>131</v>
      </c>
      <c r="D283" s="47" t="s">
        <v>133</v>
      </c>
      <c r="E283" s="68">
        <v>120</v>
      </c>
      <c r="F283" s="68">
        <v>1330</v>
      </c>
      <c r="G283" s="68">
        <f t="shared" si="4"/>
        <v>159600</v>
      </c>
    </row>
    <row r="284" spans="2:7" hidden="1">
      <c r="B284" s="53">
        <v>46026</v>
      </c>
      <c r="C284" s="47" t="s">
        <v>136</v>
      </c>
      <c r="D284" s="47" t="s">
        <v>133</v>
      </c>
      <c r="E284" s="68">
        <v>120</v>
      </c>
      <c r="F284" s="68">
        <v>770</v>
      </c>
      <c r="G284" s="68">
        <f t="shared" si="4"/>
        <v>92400</v>
      </c>
    </row>
    <row r="285" spans="2:7" hidden="1">
      <c r="B285" s="53">
        <v>46027</v>
      </c>
      <c r="C285" s="47" t="s">
        <v>134</v>
      </c>
      <c r="D285" s="47" t="s">
        <v>135</v>
      </c>
      <c r="E285" s="68">
        <v>195</v>
      </c>
      <c r="F285" s="68">
        <v>2910</v>
      </c>
      <c r="G285" s="68">
        <f t="shared" si="4"/>
        <v>567450</v>
      </c>
    </row>
    <row r="286" spans="2:7" hidden="1">
      <c r="B286" s="53">
        <v>46028</v>
      </c>
      <c r="C286" s="47" t="s">
        <v>136</v>
      </c>
      <c r="D286" s="47" t="s">
        <v>132</v>
      </c>
      <c r="E286" s="68">
        <v>150</v>
      </c>
      <c r="F286" s="68">
        <v>1840</v>
      </c>
      <c r="G286" s="68">
        <f t="shared" si="4"/>
        <v>276000</v>
      </c>
    </row>
    <row r="287" spans="2:7" hidden="1">
      <c r="B287" s="53">
        <v>46029</v>
      </c>
      <c r="C287" s="47" t="s">
        <v>136</v>
      </c>
      <c r="D287" s="47" t="s">
        <v>133</v>
      </c>
      <c r="E287" s="68">
        <v>120</v>
      </c>
      <c r="F287" s="68">
        <v>1980</v>
      </c>
      <c r="G287" s="68">
        <f t="shared" si="4"/>
        <v>237600</v>
      </c>
    </row>
    <row r="288" spans="2:7" hidden="1">
      <c r="B288" s="53">
        <v>46030</v>
      </c>
      <c r="C288" s="47" t="s">
        <v>131</v>
      </c>
      <c r="D288" s="47" t="s">
        <v>135</v>
      </c>
      <c r="E288" s="68">
        <v>195</v>
      </c>
      <c r="F288" s="68">
        <v>1240</v>
      </c>
      <c r="G288" s="68">
        <f t="shared" si="4"/>
        <v>241800</v>
      </c>
    </row>
    <row r="289" spans="2:7" hidden="1">
      <c r="B289" s="53">
        <v>46031</v>
      </c>
      <c r="C289" s="47" t="s">
        <v>131</v>
      </c>
      <c r="D289" s="47" t="s">
        <v>132</v>
      </c>
      <c r="E289" s="68">
        <v>150</v>
      </c>
      <c r="F289" s="68">
        <v>2100</v>
      </c>
      <c r="G289" s="68">
        <f t="shared" si="4"/>
        <v>315000</v>
      </c>
    </row>
    <row r="290" spans="2:7" hidden="1">
      <c r="B290" s="53">
        <v>46032</v>
      </c>
      <c r="C290" s="47" t="s">
        <v>134</v>
      </c>
      <c r="D290" s="47" t="s">
        <v>133</v>
      </c>
      <c r="E290" s="68">
        <v>120</v>
      </c>
      <c r="F290" s="68">
        <v>1020</v>
      </c>
      <c r="G290" s="68">
        <f t="shared" si="4"/>
        <v>122400</v>
      </c>
    </row>
    <row r="291" spans="2:7" hidden="1">
      <c r="B291" s="53">
        <v>46033</v>
      </c>
      <c r="C291" s="47" t="s">
        <v>136</v>
      </c>
      <c r="D291" s="47" t="s">
        <v>133</v>
      </c>
      <c r="E291" s="68">
        <v>120</v>
      </c>
      <c r="F291" s="68">
        <v>300</v>
      </c>
      <c r="G291" s="68">
        <f t="shared" si="4"/>
        <v>36000</v>
      </c>
    </row>
    <row r="292" spans="2:7" hidden="1">
      <c r="B292" s="53">
        <v>46034</v>
      </c>
      <c r="C292" s="47" t="s">
        <v>137</v>
      </c>
      <c r="D292" s="47" t="s">
        <v>135</v>
      </c>
      <c r="E292" s="68">
        <v>195</v>
      </c>
      <c r="F292" s="68">
        <v>1180</v>
      </c>
      <c r="G292" s="68">
        <f t="shared" si="4"/>
        <v>230100</v>
      </c>
    </row>
    <row r="293" spans="2:7" hidden="1">
      <c r="B293" s="53">
        <v>46035</v>
      </c>
      <c r="C293" s="47" t="s">
        <v>136</v>
      </c>
      <c r="D293" s="47" t="s">
        <v>133</v>
      </c>
      <c r="E293" s="68">
        <v>120</v>
      </c>
      <c r="F293" s="68">
        <v>2040</v>
      </c>
      <c r="G293" s="68">
        <f t="shared" si="4"/>
        <v>244800</v>
      </c>
    </row>
    <row r="294" spans="2:7" hidden="1">
      <c r="B294" s="53">
        <v>46036</v>
      </c>
      <c r="C294" s="47" t="s">
        <v>131</v>
      </c>
      <c r="D294" s="47" t="s">
        <v>132</v>
      </c>
      <c r="E294" s="68">
        <v>150</v>
      </c>
      <c r="F294" s="68">
        <v>1880</v>
      </c>
      <c r="G294" s="68">
        <f t="shared" si="4"/>
        <v>282000</v>
      </c>
    </row>
    <row r="295" spans="2:7" hidden="1">
      <c r="B295" s="53">
        <v>46037</v>
      </c>
      <c r="C295" s="47" t="s">
        <v>136</v>
      </c>
      <c r="D295" s="47" t="s">
        <v>135</v>
      </c>
      <c r="E295" s="68">
        <v>195</v>
      </c>
      <c r="F295" s="68">
        <v>530</v>
      </c>
      <c r="G295" s="68">
        <f t="shared" si="4"/>
        <v>103350</v>
      </c>
    </row>
    <row r="296" spans="2:7" hidden="1">
      <c r="B296" s="53">
        <v>46038</v>
      </c>
      <c r="C296" s="47" t="s">
        <v>137</v>
      </c>
      <c r="D296" s="47" t="s">
        <v>133</v>
      </c>
      <c r="E296" s="68">
        <v>120</v>
      </c>
      <c r="F296" s="68">
        <v>1000</v>
      </c>
      <c r="G296" s="68">
        <f t="shared" si="4"/>
        <v>120000</v>
      </c>
    </row>
    <row r="297" spans="2:7" hidden="1">
      <c r="B297" s="53">
        <v>46039</v>
      </c>
      <c r="C297" s="47" t="s">
        <v>131</v>
      </c>
      <c r="D297" s="47" t="s">
        <v>133</v>
      </c>
      <c r="E297" s="68">
        <v>120</v>
      </c>
      <c r="F297" s="68">
        <v>3000</v>
      </c>
      <c r="G297" s="68">
        <f t="shared" si="4"/>
        <v>360000</v>
      </c>
    </row>
    <row r="298" spans="2:7" hidden="1">
      <c r="B298" s="53">
        <v>46040</v>
      </c>
      <c r="C298" s="47" t="s">
        <v>134</v>
      </c>
      <c r="D298" s="47" t="s">
        <v>132</v>
      </c>
      <c r="E298" s="68">
        <v>150</v>
      </c>
      <c r="F298" s="68">
        <v>920</v>
      </c>
      <c r="G298" s="68">
        <f t="shared" si="4"/>
        <v>138000</v>
      </c>
    </row>
    <row r="299" spans="2:7" hidden="1">
      <c r="B299" s="53">
        <v>46041</v>
      </c>
      <c r="C299" s="47" t="s">
        <v>136</v>
      </c>
      <c r="D299" s="47" t="s">
        <v>132</v>
      </c>
      <c r="E299" s="68">
        <v>150</v>
      </c>
      <c r="F299" s="68">
        <v>2690</v>
      </c>
      <c r="G299" s="68">
        <f t="shared" si="4"/>
        <v>403500</v>
      </c>
    </row>
    <row r="300" spans="2:7" hidden="1">
      <c r="B300" s="53">
        <v>46042</v>
      </c>
      <c r="C300" s="47" t="s">
        <v>136</v>
      </c>
      <c r="D300" s="47" t="s">
        <v>132</v>
      </c>
      <c r="E300" s="68">
        <v>150</v>
      </c>
      <c r="F300" s="68">
        <v>2750</v>
      </c>
      <c r="G300" s="68">
        <f t="shared" si="4"/>
        <v>412500</v>
      </c>
    </row>
    <row r="301" spans="2:7" hidden="1">
      <c r="B301" s="53">
        <v>46043</v>
      </c>
      <c r="C301" s="47" t="s">
        <v>131</v>
      </c>
      <c r="D301" s="47" t="s">
        <v>135</v>
      </c>
      <c r="E301" s="68">
        <v>195</v>
      </c>
      <c r="F301" s="68">
        <v>860</v>
      </c>
      <c r="G301" s="68">
        <f t="shared" si="4"/>
        <v>167700</v>
      </c>
    </row>
    <row r="302" spans="2:7" hidden="1">
      <c r="B302" s="53">
        <v>46044</v>
      </c>
      <c r="C302" s="47" t="s">
        <v>137</v>
      </c>
      <c r="D302" s="47" t="s">
        <v>132</v>
      </c>
      <c r="E302" s="68">
        <v>150</v>
      </c>
      <c r="F302" s="68">
        <v>1160</v>
      </c>
      <c r="G302" s="68">
        <f t="shared" si="4"/>
        <v>174000</v>
      </c>
    </row>
    <row r="303" spans="2:7" hidden="1">
      <c r="B303" s="53">
        <v>46045</v>
      </c>
      <c r="C303" s="47" t="s">
        <v>131</v>
      </c>
      <c r="D303" s="47" t="s">
        <v>133</v>
      </c>
      <c r="E303" s="68">
        <v>120</v>
      </c>
      <c r="F303" s="68">
        <v>380</v>
      </c>
      <c r="G303" s="68">
        <f t="shared" si="4"/>
        <v>45600</v>
      </c>
    </row>
    <row r="304" spans="2:7" hidden="1">
      <c r="B304" s="53">
        <v>46046</v>
      </c>
      <c r="C304" s="47" t="s">
        <v>136</v>
      </c>
      <c r="D304" s="47" t="s">
        <v>133</v>
      </c>
      <c r="E304" s="68">
        <v>120</v>
      </c>
      <c r="F304" s="68">
        <v>2720</v>
      </c>
      <c r="G304" s="68">
        <f t="shared" si="4"/>
        <v>326400</v>
      </c>
    </row>
    <row r="305" spans="2:7" hidden="1">
      <c r="B305" s="53">
        <v>46047</v>
      </c>
      <c r="C305" s="47" t="s">
        <v>131</v>
      </c>
      <c r="D305" s="47" t="s">
        <v>132</v>
      </c>
      <c r="E305" s="68">
        <v>150</v>
      </c>
      <c r="F305" s="68">
        <v>1890</v>
      </c>
      <c r="G305" s="68">
        <f t="shared" si="4"/>
        <v>283500</v>
      </c>
    </row>
    <row r="306" spans="2:7" hidden="1">
      <c r="B306" s="53">
        <v>46048</v>
      </c>
      <c r="C306" s="47" t="s">
        <v>137</v>
      </c>
      <c r="D306" s="47" t="s">
        <v>132</v>
      </c>
      <c r="E306" s="68">
        <v>150</v>
      </c>
      <c r="F306" s="68">
        <v>280</v>
      </c>
      <c r="G306" s="68">
        <f t="shared" si="4"/>
        <v>42000</v>
      </c>
    </row>
    <row r="307" spans="2:7" hidden="1">
      <c r="B307" s="53">
        <v>46049</v>
      </c>
      <c r="C307" s="47" t="s">
        <v>131</v>
      </c>
      <c r="D307" s="47" t="s">
        <v>132</v>
      </c>
      <c r="E307" s="68">
        <v>150</v>
      </c>
      <c r="F307" s="68">
        <v>1400</v>
      </c>
      <c r="G307" s="68">
        <f t="shared" si="4"/>
        <v>210000</v>
      </c>
    </row>
    <row r="308" spans="2:7" hidden="1">
      <c r="B308" s="53">
        <v>46050</v>
      </c>
      <c r="C308" s="47" t="s">
        <v>137</v>
      </c>
      <c r="D308" s="47" t="s">
        <v>135</v>
      </c>
      <c r="E308" s="68">
        <v>195</v>
      </c>
      <c r="F308" s="68">
        <v>570</v>
      </c>
      <c r="G308" s="68">
        <f t="shared" si="4"/>
        <v>111150</v>
      </c>
    </row>
    <row r="309" spans="2:7" hidden="1">
      <c r="B309" s="53">
        <v>46051</v>
      </c>
      <c r="C309" s="47" t="s">
        <v>131</v>
      </c>
      <c r="D309" s="47" t="s">
        <v>135</v>
      </c>
      <c r="E309" s="68">
        <v>195</v>
      </c>
      <c r="F309" s="68">
        <v>420</v>
      </c>
      <c r="G309" s="68">
        <f t="shared" si="4"/>
        <v>81900</v>
      </c>
    </row>
    <row r="310" spans="2:7" hidden="1">
      <c r="B310" s="53">
        <v>46052</v>
      </c>
      <c r="C310" s="47" t="s">
        <v>131</v>
      </c>
      <c r="D310" s="47" t="s">
        <v>132</v>
      </c>
      <c r="E310" s="68">
        <v>150</v>
      </c>
      <c r="F310" s="68">
        <v>380</v>
      </c>
      <c r="G310" s="68">
        <f t="shared" si="4"/>
        <v>57000</v>
      </c>
    </row>
    <row r="311" spans="2:7" hidden="1">
      <c r="B311" s="53">
        <v>46053</v>
      </c>
      <c r="C311" s="47" t="s">
        <v>136</v>
      </c>
      <c r="D311" s="47" t="s">
        <v>133</v>
      </c>
      <c r="E311" s="68">
        <v>120</v>
      </c>
      <c r="F311" s="68">
        <v>260</v>
      </c>
      <c r="G311" s="68">
        <f t="shared" si="4"/>
        <v>31200</v>
      </c>
    </row>
    <row r="312" spans="2:7" hidden="1">
      <c r="B312" s="53">
        <v>46054</v>
      </c>
      <c r="C312" s="47" t="s">
        <v>137</v>
      </c>
      <c r="D312" s="47" t="s">
        <v>133</v>
      </c>
      <c r="E312" s="68">
        <v>120</v>
      </c>
      <c r="F312" s="68">
        <v>1060</v>
      </c>
      <c r="G312" s="68">
        <f t="shared" si="4"/>
        <v>127200</v>
      </c>
    </row>
    <row r="313" spans="2:7" hidden="1">
      <c r="B313" s="53">
        <v>46055</v>
      </c>
      <c r="C313" s="47" t="s">
        <v>137</v>
      </c>
      <c r="D313" s="47" t="s">
        <v>135</v>
      </c>
      <c r="E313" s="68">
        <v>195</v>
      </c>
      <c r="F313" s="68">
        <v>2820</v>
      </c>
      <c r="G313" s="68">
        <f t="shared" si="4"/>
        <v>549900</v>
      </c>
    </row>
    <row r="314" spans="2:7" hidden="1">
      <c r="B314" s="53">
        <v>46056</v>
      </c>
      <c r="C314" s="47" t="s">
        <v>134</v>
      </c>
      <c r="D314" s="47" t="s">
        <v>133</v>
      </c>
      <c r="E314" s="68">
        <v>120</v>
      </c>
      <c r="F314" s="68">
        <v>1700</v>
      </c>
      <c r="G314" s="68">
        <f t="shared" si="4"/>
        <v>204000</v>
      </c>
    </row>
    <row r="315" spans="2:7" hidden="1">
      <c r="B315" s="53">
        <v>46057</v>
      </c>
      <c r="C315" s="47" t="s">
        <v>137</v>
      </c>
      <c r="D315" s="47" t="s">
        <v>135</v>
      </c>
      <c r="E315" s="68">
        <v>195</v>
      </c>
      <c r="F315" s="68">
        <v>2210</v>
      </c>
      <c r="G315" s="68">
        <f t="shared" si="4"/>
        <v>430950</v>
      </c>
    </row>
    <row r="316" spans="2:7" hidden="1">
      <c r="B316" s="53">
        <v>46058</v>
      </c>
      <c r="C316" s="47" t="s">
        <v>137</v>
      </c>
      <c r="D316" s="47" t="s">
        <v>132</v>
      </c>
      <c r="E316" s="68">
        <v>150</v>
      </c>
      <c r="F316" s="68">
        <v>2970</v>
      </c>
      <c r="G316" s="68">
        <f t="shared" si="4"/>
        <v>445500</v>
      </c>
    </row>
    <row r="317" spans="2:7">
      <c r="B317" s="53">
        <v>46059</v>
      </c>
      <c r="C317" s="47" t="s">
        <v>131</v>
      </c>
      <c r="D317" s="47" t="s">
        <v>135</v>
      </c>
      <c r="E317" s="68">
        <v>195</v>
      </c>
      <c r="F317" s="68">
        <v>2770</v>
      </c>
      <c r="G317" s="68">
        <f t="shared" si="4"/>
        <v>540150</v>
      </c>
    </row>
    <row r="318" spans="2:7" hidden="1">
      <c r="B318" s="53">
        <v>46060</v>
      </c>
      <c r="C318" s="47" t="s">
        <v>131</v>
      </c>
      <c r="D318" s="47" t="s">
        <v>133</v>
      </c>
      <c r="E318" s="68">
        <v>120</v>
      </c>
      <c r="F318" s="68">
        <v>2970</v>
      </c>
      <c r="G318" s="68">
        <f t="shared" si="4"/>
        <v>356400</v>
      </c>
    </row>
    <row r="319" spans="2:7" hidden="1">
      <c r="B319" s="53">
        <v>46061</v>
      </c>
      <c r="C319" s="47" t="s">
        <v>134</v>
      </c>
      <c r="D319" s="47" t="s">
        <v>135</v>
      </c>
      <c r="E319" s="68">
        <v>195</v>
      </c>
      <c r="F319" s="68">
        <v>1880</v>
      </c>
      <c r="G319" s="68">
        <f t="shared" si="4"/>
        <v>366600</v>
      </c>
    </row>
    <row r="320" spans="2:7" hidden="1">
      <c r="B320" s="53">
        <v>46062</v>
      </c>
      <c r="C320" s="47" t="s">
        <v>136</v>
      </c>
      <c r="D320" s="47" t="s">
        <v>133</v>
      </c>
      <c r="E320" s="68">
        <v>120</v>
      </c>
      <c r="F320" s="68">
        <v>2570</v>
      </c>
      <c r="G320" s="68">
        <f t="shared" si="4"/>
        <v>308400</v>
      </c>
    </row>
    <row r="321" spans="2:7" hidden="1">
      <c r="B321" s="53">
        <v>46063</v>
      </c>
      <c r="C321" s="47" t="s">
        <v>136</v>
      </c>
      <c r="D321" s="47" t="s">
        <v>132</v>
      </c>
      <c r="E321" s="68">
        <v>150</v>
      </c>
      <c r="F321" s="68">
        <v>2560</v>
      </c>
      <c r="G321" s="68">
        <f t="shared" si="4"/>
        <v>384000</v>
      </c>
    </row>
    <row r="322" spans="2:7" hidden="1">
      <c r="B322" s="53">
        <v>46064</v>
      </c>
      <c r="C322" s="47" t="s">
        <v>137</v>
      </c>
      <c r="D322" s="47" t="s">
        <v>135</v>
      </c>
      <c r="E322" s="68">
        <v>195</v>
      </c>
      <c r="F322" s="68">
        <v>550</v>
      </c>
      <c r="G322" s="68">
        <f t="shared" si="4"/>
        <v>107250</v>
      </c>
    </row>
    <row r="323" spans="2:7" hidden="1">
      <c r="B323" s="53">
        <v>46065</v>
      </c>
      <c r="C323" s="47" t="s">
        <v>131</v>
      </c>
      <c r="D323" s="47" t="s">
        <v>135</v>
      </c>
      <c r="E323" s="68">
        <v>195</v>
      </c>
      <c r="F323" s="68">
        <v>640</v>
      </c>
      <c r="G323" s="68">
        <f t="shared" si="4"/>
        <v>124800</v>
      </c>
    </row>
    <row r="324" spans="2:7" hidden="1">
      <c r="B324" s="53">
        <v>46066</v>
      </c>
      <c r="C324" s="47" t="s">
        <v>136</v>
      </c>
      <c r="D324" s="47" t="s">
        <v>135</v>
      </c>
      <c r="E324" s="68">
        <v>195</v>
      </c>
      <c r="F324" s="68">
        <v>1460</v>
      </c>
      <c r="G324" s="68">
        <f t="shared" si="4"/>
        <v>284700</v>
      </c>
    </row>
    <row r="325" spans="2:7" hidden="1">
      <c r="B325" s="53">
        <v>46067</v>
      </c>
      <c r="C325" s="47" t="s">
        <v>136</v>
      </c>
      <c r="D325" s="47" t="s">
        <v>133</v>
      </c>
      <c r="E325" s="68">
        <v>120</v>
      </c>
      <c r="F325" s="68">
        <v>1610</v>
      </c>
      <c r="G325" s="68">
        <f t="shared" si="4"/>
        <v>193200</v>
      </c>
    </row>
    <row r="326" spans="2:7" hidden="1">
      <c r="B326" s="53">
        <v>46068</v>
      </c>
      <c r="C326" s="47" t="s">
        <v>137</v>
      </c>
      <c r="D326" s="47" t="s">
        <v>135</v>
      </c>
      <c r="E326" s="68">
        <v>195</v>
      </c>
      <c r="F326" s="68">
        <v>1050</v>
      </c>
      <c r="G326" s="68">
        <f t="shared" ref="G326:G389" si="5">E326*F326</f>
        <v>204750</v>
      </c>
    </row>
    <row r="327" spans="2:7" hidden="1">
      <c r="B327" s="53">
        <v>46069</v>
      </c>
      <c r="C327" s="47" t="s">
        <v>134</v>
      </c>
      <c r="D327" s="47" t="s">
        <v>135</v>
      </c>
      <c r="E327" s="68">
        <v>195</v>
      </c>
      <c r="F327" s="68">
        <v>1620</v>
      </c>
      <c r="G327" s="68">
        <f t="shared" si="5"/>
        <v>315900</v>
      </c>
    </row>
    <row r="328" spans="2:7" hidden="1">
      <c r="B328" s="53">
        <v>46070</v>
      </c>
      <c r="C328" s="47" t="s">
        <v>137</v>
      </c>
      <c r="D328" s="47" t="s">
        <v>135</v>
      </c>
      <c r="E328" s="68">
        <v>195</v>
      </c>
      <c r="F328" s="68">
        <v>2660</v>
      </c>
      <c r="G328" s="68">
        <f t="shared" si="5"/>
        <v>518700</v>
      </c>
    </row>
    <row r="329" spans="2:7" hidden="1">
      <c r="B329" s="53">
        <v>46071</v>
      </c>
      <c r="C329" s="47" t="s">
        <v>134</v>
      </c>
      <c r="D329" s="47" t="s">
        <v>132</v>
      </c>
      <c r="E329" s="68">
        <v>150</v>
      </c>
      <c r="F329" s="68">
        <v>2640</v>
      </c>
      <c r="G329" s="68">
        <f t="shared" si="5"/>
        <v>396000</v>
      </c>
    </row>
    <row r="330" spans="2:7" hidden="1">
      <c r="B330" s="53">
        <v>46072</v>
      </c>
      <c r="C330" s="47" t="s">
        <v>137</v>
      </c>
      <c r="D330" s="47" t="s">
        <v>133</v>
      </c>
      <c r="E330" s="68">
        <v>120</v>
      </c>
      <c r="F330" s="68">
        <v>270</v>
      </c>
      <c r="G330" s="68">
        <f t="shared" si="5"/>
        <v>32400</v>
      </c>
    </row>
    <row r="331" spans="2:7" hidden="1">
      <c r="B331" s="53">
        <v>46073</v>
      </c>
      <c r="C331" s="47" t="s">
        <v>134</v>
      </c>
      <c r="D331" s="47" t="s">
        <v>133</v>
      </c>
      <c r="E331" s="68">
        <v>120</v>
      </c>
      <c r="F331" s="68">
        <v>2090</v>
      </c>
      <c r="G331" s="68">
        <f t="shared" si="5"/>
        <v>250800</v>
      </c>
    </row>
    <row r="332" spans="2:7" hidden="1">
      <c r="B332" s="53">
        <v>46074</v>
      </c>
      <c r="C332" s="47" t="s">
        <v>131</v>
      </c>
      <c r="D332" s="47" t="s">
        <v>135</v>
      </c>
      <c r="E332" s="68">
        <v>195</v>
      </c>
      <c r="F332" s="68">
        <v>740</v>
      </c>
      <c r="G332" s="68">
        <f t="shared" si="5"/>
        <v>144300</v>
      </c>
    </row>
    <row r="333" spans="2:7" hidden="1">
      <c r="B333" s="53">
        <v>46075</v>
      </c>
      <c r="C333" s="47" t="s">
        <v>137</v>
      </c>
      <c r="D333" s="47" t="s">
        <v>132</v>
      </c>
      <c r="E333" s="68">
        <v>150</v>
      </c>
      <c r="F333" s="68">
        <v>2320</v>
      </c>
      <c r="G333" s="68">
        <f t="shared" si="5"/>
        <v>348000</v>
      </c>
    </row>
    <row r="334" spans="2:7" hidden="1">
      <c r="B334" s="53">
        <v>46076</v>
      </c>
      <c r="C334" s="47" t="s">
        <v>131</v>
      </c>
      <c r="D334" s="47" t="s">
        <v>135</v>
      </c>
      <c r="E334" s="68">
        <v>195</v>
      </c>
      <c r="F334" s="68">
        <v>560</v>
      </c>
      <c r="G334" s="68">
        <f t="shared" si="5"/>
        <v>109200</v>
      </c>
    </row>
    <row r="335" spans="2:7" hidden="1">
      <c r="B335" s="53">
        <v>46077</v>
      </c>
      <c r="C335" s="47" t="s">
        <v>131</v>
      </c>
      <c r="D335" s="47" t="s">
        <v>135</v>
      </c>
      <c r="E335" s="68">
        <v>195</v>
      </c>
      <c r="F335" s="68">
        <v>360</v>
      </c>
      <c r="G335" s="68">
        <f t="shared" si="5"/>
        <v>70200</v>
      </c>
    </row>
    <row r="336" spans="2:7" hidden="1">
      <c r="B336" s="53">
        <v>46078</v>
      </c>
      <c r="C336" s="47" t="s">
        <v>136</v>
      </c>
      <c r="D336" s="47" t="s">
        <v>133</v>
      </c>
      <c r="E336" s="68">
        <v>120</v>
      </c>
      <c r="F336" s="68">
        <v>190</v>
      </c>
      <c r="G336" s="68">
        <f t="shared" si="5"/>
        <v>22800</v>
      </c>
    </row>
    <row r="337" spans="2:7" hidden="1">
      <c r="B337" s="53">
        <v>46079</v>
      </c>
      <c r="C337" s="47" t="s">
        <v>136</v>
      </c>
      <c r="D337" s="47" t="s">
        <v>133</v>
      </c>
      <c r="E337" s="68">
        <v>120</v>
      </c>
      <c r="F337" s="68">
        <v>2770</v>
      </c>
      <c r="G337" s="68">
        <f t="shared" si="5"/>
        <v>332400</v>
      </c>
    </row>
    <row r="338" spans="2:7" hidden="1">
      <c r="B338" s="53">
        <v>46080</v>
      </c>
      <c r="C338" s="47" t="s">
        <v>137</v>
      </c>
      <c r="D338" s="47" t="s">
        <v>135</v>
      </c>
      <c r="E338" s="68">
        <v>195</v>
      </c>
      <c r="F338" s="68">
        <v>1630</v>
      </c>
      <c r="G338" s="68">
        <f t="shared" si="5"/>
        <v>317850</v>
      </c>
    </row>
    <row r="339" spans="2:7" hidden="1">
      <c r="B339" s="53">
        <v>46081</v>
      </c>
      <c r="C339" s="47" t="s">
        <v>134</v>
      </c>
      <c r="D339" s="47" t="s">
        <v>133</v>
      </c>
      <c r="E339" s="68">
        <v>120</v>
      </c>
      <c r="F339" s="68">
        <v>1360</v>
      </c>
      <c r="G339" s="68">
        <f t="shared" si="5"/>
        <v>163200</v>
      </c>
    </row>
    <row r="340" spans="2:7" hidden="1">
      <c r="B340" s="53">
        <v>46082</v>
      </c>
      <c r="C340" s="47" t="s">
        <v>134</v>
      </c>
      <c r="D340" s="47" t="s">
        <v>133</v>
      </c>
      <c r="E340" s="68">
        <v>120</v>
      </c>
      <c r="F340" s="68">
        <v>2290</v>
      </c>
      <c r="G340" s="68">
        <f t="shared" si="5"/>
        <v>274800</v>
      </c>
    </row>
    <row r="341" spans="2:7" hidden="1">
      <c r="B341" s="53">
        <v>46083</v>
      </c>
      <c r="C341" s="47" t="s">
        <v>134</v>
      </c>
      <c r="D341" s="47" t="s">
        <v>135</v>
      </c>
      <c r="E341" s="68">
        <v>195</v>
      </c>
      <c r="F341" s="68">
        <v>240</v>
      </c>
      <c r="G341" s="68">
        <f t="shared" si="5"/>
        <v>46800</v>
      </c>
    </row>
    <row r="342" spans="2:7" hidden="1">
      <c r="B342" s="53">
        <v>46084</v>
      </c>
      <c r="C342" s="47" t="s">
        <v>134</v>
      </c>
      <c r="D342" s="47" t="s">
        <v>132</v>
      </c>
      <c r="E342" s="68">
        <v>150</v>
      </c>
      <c r="F342" s="68">
        <v>2380</v>
      </c>
      <c r="G342" s="68">
        <f t="shared" si="5"/>
        <v>357000</v>
      </c>
    </row>
    <row r="343" spans="2:7" hidden="1">
      <c r="B343" s="53">
        <v>46085</v>
      </c>
      <c r="C343" s="47" t="s">
        <v>136</v>
      </c>
      <c r="D343" s="47" t="s">
        <v>135</v>
      </c>
      <c r="E343" s="68">
        <v>195</v>
      </c>
      <c r="F343" s="68">
        <v>1910</v>
      </c>
      <c r="G343" s="68">
        <f t="shared" si="5"/>
        <v>372450</v>
      </c>
    </row>
    <row r="344" spans="2:7" hidden="1">
      <c r="B344" s="53">
        <v>46086</v>
      </c>
      <c r="C344" s="47" t="s">
        <v>134</v>
      </c>
      <c r="D344" s="47" t="s">
        <v>133</v>
      </c>
      <c r="E344" s="68">
        <v>120</v>
      </c>
      <c r="F344" s="68">
        <v>2490</v>
      </c>
      <c r="G344" s="68">
        <f t="shared" si="5"/>
        <v>298800</v>
      </c>
    </row>
    <row r="345" spans="2:7" hidden="1">
      <c r="B345" s="53">
        <v>46087</v>
      </c>
      <c r="C345" s="47" t="s">
        <v>134</v>
      </c>
      <c r="D345" s="47" t="s">
        <v>132</v>
      </c>
      <c r="E345" s="68">
        <v>150</v>
      </c>
      <c r="F345" s="68">
        <v>1890</v>
      </c>
      <c r="G345" s="68">
        <f t="shared" si="5"/>
        <v>283500</v>
      </c>
    </row>
    <row r="346" spans="2:7" hidden="1">
      <c r="B346" s="53">
        <v>46088</v>
      </c>
      <c r="C346" s="47" t="s">
        <v>134</v>
      </c>
      <c r="D346" s="47" t="s">
        <v>132</v>
      </c>
      <c r="E346" s="68">
        <v>150</v>
      </c>
      <c r="F346" s="68">
        <v>2480</v>
      </c>
      <c r="G346" s="68">
        <f t="shared" si="5"/>
        <v>372000</v>
      </c>
    </row>
    <row r="347" spans="2:7" hidden="1">
      <c r="B347" s="53">
        <v>46089</v>
      </c>
      <c r="C347" s="47" t="s">
        <v>136</v>
      </c>
      <c r="D347" s="47" t="s">
        <v>133</v>
      </c>
      <c r="E347" s="68">
        <v>120</v>
      </c>
      <c r="F347" s="68">
        <v>1930</v>
      </c>
      <c r="G347" s="68">
        <f t="shared" si="5"/>
        <v>231600</v>
      </c>
    </row>
    <row r="348" spans="2:7" hidden="1">
      <c r="B348" s="53">
        <v>46090</v>
      </c>
      <c r="C348" s="47" t="s">
        <v>136</v>
      </c>
      <c r="D348" s="47" t="s">
        <v>132</v>
      </c>
      <c r="E348" s="68">
        <v>150</v>
      </c>
      <c r="F348" s="68">
        <v>2850</v>
      </c>
      <c r="G348" s="68">
        <f t="shared" si="5"/>
        <v>427500</v>
      </c>
    </row>
    <row r="349" spans="2:7" hidden="1">
      <c r="B349" s="53">
        <v>46091</v>
      </c>
      <c r="C349" s="47" t="s">
        <v>136</v>
      </c>
      <c r="D349" s="47" t="s">
        <v>135</v>
      </c>
      <c r="E349" s="68">
        <v>195</v>
      </c>
      <c r="F349" s="68">
        <v>2840</v>
      </c>
      <c r="G349" s="68">
        <f t="shared" si="5"/>
        <v>553800</v>
      </c>
    </row>
    <row r="350" spans="2:7" hidden="1">
      <c r="B350" s="53">
        <v>46092</v>
      </c>
      <c r="C350" s="47" t="s">
        <v>134</v>
      </c>
      <c r="D350" s="47" t="s">
        <v>135</v>
      </c>
      <c r="E350" s="68">
        <v>195</v>
      </c>
      <c r="F350" s="68">
        <v>1490</v>
      </c>
      <c r="G350" s="68">
        <f t="shared" si="5"/>
        <v>290550</v>
      </c>
    </row>
    <row r="351" spans="2:7" hidden="1">
      <c r="B351" s="53">
        <v>46093</v>
      </c>
      <c r="C351" s="47" t="s">
        <v>137</v>
      </c>
      <c r="D351" s="47" t="s">
        <v>135</v>
      </c>
      <c r="E351" s="68">
        <v>195</v>
      </c>
      <c r="F351" s="68">
        <v>790</v>
      </c>
      <c r="G351" s="68">
        <f t="shared" si="5"/>
        <v>154050</v>
      </c>
    </row>
    <row r="352" spans="2:7" hidden="1">
      <c r="B352" s="53">
        <v>46094</v>
      </c>
      <c r="C352" s="47" t="s">
        <v>131</v>
      </c>
      <c r="D352" s="47" t="s">
        <v>133</v>
      </c>
      <c r="E352" s="68">
        <v>120</v>
      </c>
      <c r="F352" s="68">
        <v>2910</v>
      </c>
      <c r="G352" s="68">
        <f t="shared" si="5"/>
        <v>349200</v>
      </c>
    </row>
    <row r="353" spans="2:7" hidden="1">
      <c r="B353" s="53">
        <v>46095</v>
      </c>
      <c r="C353" s="47" t="s">
        <v>131</v>
      </c>
      <c r="D353" s="47" t="s">
        <v>133</v>
      </c>
      <c r="E353" s="68">
        <v>120</v>
      </c>
      <c r="F353" s="68">
        <v>1820</v>
      </c>
      <c r="G353" s="68">
        <f t="shared" si="5"/>
        <v>218400</v>
      </c>
    </row>
    <row r="354" spans="2:7" hidden="1">
      <c r="B354" s="53">
        <v>46096</v>
      </c>
      <c r="C354" s="47" t="s">
        <v>136</v>
      </c>
      <c r="D354" s="47" t="s">
        <v>135</v>
      </c>
      <c r="E354" s="68">
        <v>195</v>
      </c>
      <c r="F354" s="68">
        <v>2030</v>
      </c>
      <c r="G354" s="68">
        <f t="shared" si="5"/>
        <v>395850</v>
      </c>
    </row>
    <row r="355" spans="2:7" hidden="1">
      <c r="B355" s="53">
        <v>46097</v>
      </c>
      <c r="C355" s="47" t="s">
        <v>137</v>
      </c>
      <c r="D355" s="47" t="s">
        <v>135</v>
      </c>
      <c r="E355" s="68">
        <v>195</v>
      </c>
      <c r="F355" s="68">
        <v>1560</v>
      </c>
      <c r="G355" s="68">
        <f t="shared" si="5"/>
        <v>304200</v>
      </c>
    </row>
    <row r="356" spans="2:7" hidden="1">
      <c r="B356" s="53">
        <v>46098</v>
      </c>
      <c r="C356" s="47" t="s">
        <v>136</v>
      </c>
      <c r="D356" s="47" t="s">
        <v>133</v>
      </c>
      <c r="E356" s="68">
        <v>120</v>
      </c>
      <c r="F356" s="68">
        <v>820</v>
      </c>
      <c r="G356" s="68">
        <f t="shared" si="5"/>
        <v>98400</v>
      </c>
    </row>
    <row r="357" spans="2:7" hidden="1">
      <c r="B357" s="53">
        <v>46099</v>
      </c>
      <c r="C357" s="47" t="s">
        <v>131</v>
      </c>
      <c r="D357" s="47" t="s">
        <v>133</v>
      </c>
      <c r="E357" s="68">
        <v>120</v>
      </c>
      <c r="F357" s="68">
        <v>520</v>
      </c>
      <c r="G357" s="68">
        <f t="shared" si="5"/>
        <v>62400</v>
      </c>
    </row>
    <row r="358" spans="2:7" hidden="1">
      <c r="B358" s="53">
        <v>46100</v>
      </c>
      <c r="C358" s="47" t="s">
        <v>136</v>
      </c>
      <c r="D358" s="47" t="s">
        <v>135</v>
      </c>
      <c r="E358" s="68">
        <v>195</v>
      </c>
      <c r="F358" s="68">
        <v>2330</v>
      </c>
      <c r="G358" s="68">
        <f t="shared" si="5"/>
        <v>454350</v>
      </c>
    </row>
    <row r="359" spans="2:7" hidden="1">
      <c r="B359" s="53">
        <v>46101</v>
      </c>
      <c r="C359" s="47" t="s">
        <v>134</v>
      </c>
      <c r="D359" s="47" t="s">
        <v>133</v>
      </c>
      <c r="E359" s="68">
        <v>120</v>
      </c>
      <c r="F359" s="68">
        <v>790</v>
      </c>
      <c r="G359" s="68">
        <f t="shared" si="5"/>
        <v>94800</v>
      </c>
    </row>
    <row r="360" spans="2:7" hidden="1">
      <c r="B360" s="53">
        <v>46102</v>
      </c>
      <c r="C360" s="47" t="s">
        <v>131</v>
      </c>
      <c r="D360" s="47" t="s">
        <v>135</v>
      </c>
      <c r="E360" s="68">
        <v>195</v>
      </c>
      <c r="F360" s="68">
        <v>1930</v>
      </c>
      <c r="G360" s="68">
        <f t="shared" si="5"/>
        <v>376350</v>
      </c>
    </row>
    <row r="361" spans="2:7" hidden="1">
      <c r="B361" s="53">
        <v>46103</v>
      </c>
      <c r="C361" s="47" t="s">
        <v>134</v>
      </c>
      <c r="D361" s="47" t="s">
        <v>135</v>
      </c>
      <c r="E361" s="68">
        <v>195</v>
      </c>
      <c r="F361" s="68">
        <v>3040</v>
      </c>
      <c r="G361" s="68">
        <f t="shared" si="5"/>
        <v>592800</v>
      </c>
    </row>
    <row r="362" spans="2:7" hidden="1">
      <c r="B362" s="53">
        <v>46104</v>
      </c>
      <c r="C362" s="47" t="s">
        <v>137</v>
      </c>
      <c r="D362" s="47" t="s">
        <v>135</v>
      </c>
      <c r="E362" s="68">
        <v>195</v>
      </c>
      <c r="F362" s="68">
        <v>3040</v>
      </c>
      <c r="G362" s="68">
        <f t="shared" si="5"/>
        <v>592800</v>
      </c>
    </row>
    <row r="363" spans="2:7" hidden="1">
      <c r="B363" s="53">
        <v>46105</v>
      </c>
      <c r="C363" s="47" t="s">
        <v>131</v>
      </c>
      <c r="D363" s="47" t="s">
        <v>132</v>
      </c>
      <c r="E363" s="68">
        <v>150</v>
      </c>
      <c r="F363" s="68">
        <v>2690</v>
      </c>
      <c r="G363" s="68">
        <f t="shared" si="5"/>
        <v>403500</v>
      </c>
    </row>
    <row r="364" spans="2:7" hidden="1">
      <c r="B364" s="53">
        <v>46106</v>
      </c>
      <c r="C364" s="47" t="s">
        <v>134</v>
      </c>
      <c r="D364" s="47" t="s">
        <v>133</v>
      </c>
      <c r="E364" s="68">
        <v>120</v>
      </c>
      <c r="F364" s="68">
        <v>2830</v>
      </c>
      <c r="G364" s="68">
        <f t="shared" si="5"/>
        <v>339600</v>
      </c>
    </row>
    <row r="365" spans="2:7">
      <c r="B365" s="53">
        <v>46107</v>
      </c>
      <c r="C365" s="47" t="s">
        <v>131</v>
      </c>
      <c r="D365" s="47" t="s">
        <v>135</v>
      </c>
      <c r="E365" s="68">
        <v>195</v>
      </c>
      <c r="F365" s="68">
        <v>2940</v>
      </c>
      <c r="G365" s="68">
        <f t="shared" si="5"/>
        <v>573300</v>
      </c>
    </row>
    <row r="366" spans="2:7" hidden="1">
      <c r="B366" s="53">
        <v>46108</v>
      </c>
      <c r="C366" s="47" t="s">
        <v>136</v>
      </c>
      <c r="D366" s="47" t="s">
        <v>133</v>
      </c>
      <c r="E366" s="68">
        <v>120</v>
      </c>
      <c r="F366" s="68">
        <v>1160</v>
      </c>
      <c r="G366" s="68">
        <f t="shared" si="5"/>
        <v>139200</v>
      </c>
    </row>
    <row r="367" spans="2:7" hidden="1">
      <c r="B367" s="53">
        <v>46109</v>
      </c>
      <c r="C367" s="47" t="s">
        <v>134</v>
      </c>
      <c r="D367" s="47" t="s">
        <v>132</v>
      </c>
      <c r="E367" s="68">
        <v>150</v>
      </c>
      <c r="F367" s="68">
        <v>1150</v>
      </c>
      <c r="G367" s="68">
        <f t="shared" si="5"/>
        <v>172500</v>
      </c>
    </row>
    <row r="368" spans="2:7" hidden="1">
      <c r="B368" s="53">
        <v>46110</v>
      </c>
      <c r="C368" s="47" t="s">
        <v>137</v>
      </c>
      <c r="D368" s="47" t="s">
        <v>132</v>
      </c>
      <c r="E368" s="68">
        <v>150</v>
      </c>
      <c r="F368" s="68">
        <v>2610</v>
      </c>
      <c r="G368" s="68">
        <f t="shared" si="5"/>
        <v>391500</v>
      </c>
    </row>
    <row r="369" spans="2:7" hidden="1">
      <c r="B369" s="53">
        <v>46111</v>
      </c>
      <c r="C369" s="47" t="s">
        <v>131</v>
      </c>
      <c r="D369" s="47" t="s">
        <v>135</v>
      </c>
      <c r="E369" s="68">
        <v>195</v>
      </c>
      <c r="F369" s="68">
        <v>1400</v>
      </c>
      <c r="G369" s="68">
        <f t="shared" si="5"/>
        <v>273000</v>
      </c>
    </row>
    <row r="370" spans="2:7" hidden="1">
      <c r="B370" s="53">
        <v>46112</v>
      </c>
      <c r="C370" s="47" t="s">
        <v>131</v>
      </c>
      <c r="D370" s="47" t="s">
        <v>133</v>
      </c>
      <c r="E370" s="68">
        <v>120</v>
      </c>
      <c r="F370" s="68">
        <v>2500</v>
      </c>
      <c r="G370" s="68">
        <f t="shared" si="5"/>
        <v>300000</v>
      </c>
    </row>
    <row r="371" spans="2:7" hidden="1">
      <c r="B371" s="53">
        <v>46113</v>
      </c>
      <c r="C371" s="47" t="s">
        <v>136</v>
      </c>
      <c r="D371" s="47" t="s">
        <v>132</v>
      </c>
      <c r="E371" s="68">
        <v>150</v>
      </c>
      <c r="F371" s="68">
        <v>2510</v>
      </c>
      <c r="G371" s="68">
        <f t="shared" si="5"/>
        <v>376500</v>
      </c>
    </row>
    <row r="372" spans="2:7" hidden="1">
      <c r="B372" s="53">
        <v>46114</v>
      </c>
      <c r="C372" s="47" t="s">
        <v>134</v>
      </c>
      <c r="D372" s="47" t="s">
        <v>132</v>
      </c>
      <c r="E372" s="68">
        <v>150</v>
      </c>
      <c r="F372" s="68">
        <v>1500</v>
      </c>
      <c r="G372" s="68">
        <f t="shared" si="5"/>
        <v>225000</v>
      </c>
    </row>
    <row r="373" spans="2:7" hidden="1">
      <c r="B373" s="53">
        <v>46115</v>
      </c>
      <c r="C373" s="47" t="s">
        <v>131</v>
      </c>
      <c r="D373" s="47" t="s">
        <v>135</v>
      </c>
      <c r="E373" s="68">
        <v>195</v>
      </c>
      <c r="F373" s="68">
        <v>2400</v>
      </c>
      <c r="G373" s="68">
        <f t="shared" si="5"/>
        <v>468000</v>
      </c>
    </row>
    <row r="374" spans="2:7" hidden="1">
      <c r="B374" s="53">
        <v>46116</v>
      </c>
      <c r="C374" s="47" t="s">
        <v>131</v>
      </c>
      <c r="D374" s="47" t="s">
        <v>135</v>
      </c>
      <c r="E374" s="68">
        <v>195</v>
      </c>
      <c r="F374" s="68">
        <v>220</v>
      </c>
      <c r="G374" s="68">
        <f t="shared" si="5"/>
        <v>42900</v>
      </c>
    </row>
    <row r="375" spans="2:7" hidden="1">
      <c r="B375" s="53">
        <v>46117</v>
      </c>
      <c r="C375" s="47" t="s">
        <v>137</v>
      </c>
      <c r="D375" s="47" t="s">
        <v>135</v>
      </c>
      <c r="E375" s="68">
        <v>195</v>
      </c>
      <c r="F375" s="68">
        <v>590</v>
      </c>
      <c r="G375" s="68">
        <f t="shared" si="5"/>
        <v>115050</v>
      </c>
    </row>
    <row r="376" spans="2:7" hidden="1">
      <c r="B376" s="53">
        <v>46118</v>
      </c>
      <c r="C376" s="47" t="s">
        <v>134</v>
      </c>
      <c r="D376" s="47" t="s">
        <v>135</v>
      </c>
      <c r="E376" s="68">
        <v>195</v>
      </c>
      <c r="F376" s="68">
        <v>220</v>
      </c>
      <c r="G376" s="68">
        <f t="shared" si="5"/>
        <v>42900</v>
      </c>
    </row>
    <row r="377" spans="2:7" hidden="1">
      <c r="B377" s="53">
        <v>46119</v>
      </c>
      <c r="C377" s="47" t="s">
        <v>137</v>
      </c>
      <c r="D377" s="47" t="s">
        <v>132</v>
      </c>
      <c r="E377" s="68">
        <v>150</v>
      </c>
      <c r="F377" s="68">
        <v>320</v>
      </c>
      <c r="G377" s="68">
        <f t="shared" si="5"/>
        <v>48000</v>
      </c>
    </row>
    <row r="378" spans="2:7" hidden="1">
      <c r="B378" s="53">
        <v>46120</v>
      </c>
      <c r="C378" s="47" t="s">
        <v>134</v>
      </c>
      <c r="D378" s="47" t="s">
        <v>133</v>
      </c>
      <c r="E378" s="68">
        <v>120</v>
      </c>
      <c r="F378" s="68">
        <v>2360</v>
      </c>
      <c r="G378" s="68">
        <f t="shared" si="5"/>
        <v>283200</v>
      </c>
    </row>
    <row r="379" spans="2:7" hidden="1">
      <c r="B379" s="53">
        <v>46121</v>
      </c>
      <c r="C379" s="47" t="s">
        <v>131</v>
      </c>
      <c r="D379" s="47" t="s">
        <v>132</v>
      </c>
      <c r="E379" s="68">
        <v>150</v>
      </c>
      <c r="F379" s="68">
        <v>790</v>
      </c>
      <c r="G379" s="68">
        <f t="shared" si="5"/>
        <v>118500</v>
      </c>
    </row>
    <row r="380" spans="2:7" hidden="1">
      <c r="B380" s="53">
        <v>46122</v>
      </c>
      <c r="C380" s="47" t="s">
        <v>137</v>
      </c>
      <c r="D380" s="47" t="s">
        <v>135</v>
      </c>
      <c r="E380" s="68">
        <v>195</v>
      </c>
      <c r="F380" s="68">
        <v>2480</v>
      </c>
      <c r="G380" s="68">
        <f t="shared" si="5"/>
        <v>483600</v>
      </c>
    </row>
    <row r="381" spans="2:7" hidden="1">
      <c r="B381" s="53">
        <v>46123</v>
      </c>
      <c r="C381" s="47" t="s">
        <v>131</v>
      </c>
      <c r="D381" s="47" t="s">
        <v>132</v>
      </c>
      <c r="E381" s="68">
        <v>150</v>
      </c>
      <c r="F381" s="68">
        <v>620</v>
      </c>
      <c r="G381" s="68">
        <f t="shared" si="5"/>
        <v>93000</v>
      </c>
    </row>
    <row r="382" spans="2:7" hidden="1">
      <c r="B382" s="53">
        <v>46124</v>
      </c>
      <c r="C382" s="47" t="s">
        <v>136</v>
      </c>
      <c r="D382" s="47" t="s">
        <v>132</v>
      </c>
      <c r="E382" s="68">
        <v>150</v>
      </c>
      <c r="F382" s="68">
        <v>330</v>
      </c>
      <c r="G382" s="68">
        <f t="shared" si="5"/>
        <v>49500</v>
      </c>
    </row>
    <row r="383" spans="2:7" hidden="1">
      <c r="B383" s="53">
        <v>46125</v>
      </c>
      <c r="C383" s="47" t="s">
        <v>134</v>
      </c>
      <c r="D383" s="47" t="s">
        <v>132</v>
      </c>
      <c r="E383" s="68">
        <v>150</v>
      </c>
      <c r="F383" s="68">
        <v>100</v>
      </c>
      <c r="G383" s="68">
        <f t="shared" si="5"/>
        <v>15000</v>
      </c>
    </row>
    <row r="384" spans="2:7" hidden="1">
      <c r="B384" s="53">
        <v>46126</v>
      </c>
      <c r="C384" s="47" t="s">
        <v>131</v>
      </c>
      <c r="D384" s="47" t="s">
        <v>135</v>
      </c>
      <c r="E384" s="68">
        <v>195</v>
      </c>
      <c r="F384" s="68">
        <v>1330</v>
      </c>
      <c r="G384" s="68">
        <f t="shared" si="5"/>
        <v>259350</v>
      </c>
    </row>
    <row r="385" spans="2:7" hidden="1">
      <c r="B385" s="53">
        <v>46127</v>
      </c>
      <c r="C385" s="47" t="s">
        <v>134</v>
      </c>
      <c r="D385" s="47" t="s">
        <v>133</v>
      </c>
      <c r="E385" s="68">
        <v>120</v>
      </c>
      <c r="F385" s="68">
        <v>510</v>
      </c>
      <c r="G385" s="68">
        <f t="shared" si="5"/>
        <v>61200</v>
      </c>
    </row>
    <row r="386" spans="2:7" hidden="1">
      <c r="B386" s="53">
        <v>46128</v>
      </c>
      <c r="C386" s="47" t="s">
        <v>137</v>
      </c>
      <c r="D386" s="47" t="s">
        <v>132</v>
      </c>
      <c r="E386" s="68">
        <v>150</v>
      </c>
      <c r="F386" s="68">
        <v>1530</v>
      </c>
      <c r="G386" s="68">
        <f t="shared" si="5"/>
        <v>229500</v>
      </c>
    </row>
    <row r="387" spans="2:7" hidden="1">
      <c r="B387" s="53">
        <v>46129</v>
      </c>
      <c r="C387" s="47" t="s">
        <v>131</v>
      </c>
      <c r="D387" s="47" t="s">
        <v>133</v>
      </c>
      <c r="E387" s="68">
        <v>120</v>
      </c>
      <c r="F387" s="68">
        <v>2380</v>
      </c>
      <c r="G387" s="68">
        <f t="shared" si="5"/>
        <v>285600</v>
      </c>
    </row>
    <row r="388" spans="2:7" hidden="1">
      <c r="B388" s="53">
        <v>46130</v>
      </c>
      <c r="C388" s="47" t="s">
        <v>137</v>
      </c>
      <c r="D388" s="47" t="s">
        <v>135</v>
      </c>
      <c r="E388" s="68">
        <v>195</v>
      </c>
      <c r="F388" s="68">
        <v>660</v>
      </c>
      <c r="G388" s="68">
        <f t="shared" si="5"/>
        <v>128700</v>
      </c>
    </row>
    <row r="389" spans="2:7" hidden="1">
      <c r="B389" s="53">
        <v>46131</v>
      </c>
      <c r="C389" s="47" t="s">
        <v>134</v>
      </c>
      <c r="D389" s="47" t="s">
        <v>133</v>
      </c>
      <c r="E389" s="68">
        <v>120</v>
      </c>
      <c r="F389" s="68">
        <v>970</v>
      </c>
      <c r="G389" s="68">
        <f t="shared" si="5"/>
        <v>116400</v>
      </c>
    </row>
    <row r="390" spans="2:7" hidden="1">
      <c r="B390" s="53">
        <v>46132</v>
      </c>
      <c r="C390" s="47" t="s">
        <v>134</v>
      </c>
      <c r="D390" s="47" t="s">
        <v>133</v>
      </c>
      <c r="E390" s="68">
        <v>120</v>
      </c>
      <c r="F390" s="68">
        <v>2930</v>
      </c>
      <c r="G390" s="68">
        <f t="shared" ref="G390:G453" si="6">E390*F390</f>
        <v>351600</v>
      </c>
    </row>
    <row r="391" spans="2:7" hidden="1">
      <c r="B391" s="53">
        <v>46133</v>
      </c>
      <c r="C391" s="47" t="s">
        <v>137</v>
      </c>
      <c r="D391" s="47" t="s">
        <v>133</v>
      </c>
      <c r="E391" s="68">
        <v>120</v>
      </c>
      <c r="F391" s="68">
        <v>2420</v>
      </c>
      <c r="G391" s="68">
        <f t="shared" si="6"/>
        <v>290400</v>
      </c>
    </row>
    <row r="392" spans="2:7" hidden="1">
      <c r="B392" s="53">
        <v>46134</v>
      </c>
      <c r="C392" s="47" t="s">
        <v>136</v>
      </c>
      <c r="D392" s="47" t="s">
        <v>133</v>
      </c>
      <c r="E392" s="68">
        <v>120</v>
      </c>
      <c r="F392" s="68">
        <v>2050</v>
      </c>
      <c r="G392" s="68">
        <f t="shared" si="6"/>
        <v>246000</v>
      </c>
    </row>
    <row r="393" spans="2:7" hidden="1">
      <c r="B393" s="53">
        <v>46135</v>
      </c>
      <c r="C393" s="47" t="s">
        <v>136</v>
      </c>
      <c r="D393" s="47" t="s">
        <v>132</v>
      </c>
      <c r="E393" s="68">
        <v>150</v>
      </c>
      <c r="F393" s="68">
        <v>1450</v>
      </c>
      <c r="G393" s="68">
        <f t="shared" si="6"/>
        <v>217500</v>
      </c>
    </row>
    <row r="394" spans="2:7" hidden="1">
      <c r="B394" s="53">
        <v>46136</v>
      </c>
      <c r="C394" s="47" t="s">
        <v>134</v>
      </c>
      <c r="D394" s="47" t="s">
        <v>133</v>
      </c>
      <c r="E394" s="68">
        <v>120</v>
      </c>
      <c r="F394" s="68">
        <v>2210</v>
      </c>
      <c r="G394" s="68">
        <f t="shared" si="6"/>
        <v>265200</v>
      </c>
    </row>
    <row r="395" spans="2:7" hidden="1">
      <c r="B395" s="53">
        <v>46137</v>
      </c>
      <c r="C395" s="47" t="s">
        <v>137</v>
      </c>
      <c r="D395" s="47" t="s">
        <v>132</v>
      </c>
      <c r="E395" s="68">
        <v>150</v>
      </c>
      <c r="F395" s="68">
        <v>2580</v>
      </c>
      <c r="G395" s="68">
        <f t="shared" si="6"/>
        <v>387000</v>
      </c>
    </row>
    <row r="396" spans="2:7" hidden="1">
      <c r="B396" s="53">
        <v>46138</v>
      </c>
      <c r="C396" s="47" t="s">
        <v>137</v>
      </c>
      <c r="D396" s="47" t="s">
        <v>133</v>
      </c>
      <c r="E396" s="68">
        <v>120</v>
      </c>
      <c r="F396" s="68">
        <v>1260</v>
      </c>
      <c r="G396" s="68">
        <f t="shared" si="6"/>
        <v>151200</v>
      </c>
    </row>
    <row r="397" spans="2:7" hidden="1">
      <c r="B397" s="53">
        <v>46139</v>
      </c>
      <c r="C397" s="47" t="s">
        <v>134</v>
      </c>
      <c r="D397" s="47" t="s">
        <v>135</v>
      </c>
      <c r="E397" s="68">
        <v>195</v>
      </c>
      <c r="F397" s="68">
        <v>2930</v>
      </c>
      <c r="G397" s="68">
        <f t="shared" si="6"/>
        <v>571350</v>
      </c>
    </row>
    <row r="398" spans="2:7" hidden="1">
      <c r="B398" s="53">
        <v>46140</v>
      </c>
      <c r="C398" s="47" t="s">
        <v>136</v>
      </c>
      <c r="D398" s="47" t="s">
        <v>133</v>
      </c>
      <c r="E398" s="68">
        <v>120</v>
      </c>
      <c r="F398" s="68">
        <v>1080</v>
      </c>
      <c r="G398" s="68">
        <f t="shared" si="6"/>
        <v>129600</v>
      </c>
    </row>
    <row r="399" spans="2:7" hidden="1">
      <c r="B399" s="53">
        <v>46141</v>
      </c>
      <c r="C399" s="47" t="s">
        <v>134</v>
      </c>
      <c r="D399" s="47" t="s">
        <v>133</v>
      </c>
      <c r="E399" s="68">
        <v>120</v>
      </c>
      <c r="F399" s="68">
        <v>1560</v>
      </c>
      <c r="G399" s="68">
        <f t="shared" si="6"/>
        <v>187200</v>
      </c>
    </row>
    <row r="400" spans="2:7" hidden="1">
      <c r="B400" s="53">
        <v>46142</v>
      </c>
      <c r="C400" s="47" t="s">
        <v>137</v>
      </c>
      <c r="D400" s="47" t="s">
        <v>135</v>
      </c>
      <c r="E400" s="68">
        <v>195</v>
      </c>
      <c r="F400" s="68">
        <v>1000</v>
      </c>
      <c r="G400" s="68">
        <f t="shared" si="6"/>
        <v>195000</v>
      </c>
    </row>
    <row r="401" spans="2:7" hidden="1">
      <c r="B401" s="53">
        <v>46143</v>
      </c>
      <c r="C401" s="47" t="s">
        <v>131</v>
      </c>
      <c r="D401" s="47" t="s">
        <v>132</v>
      </c>
      <c r="E401" s="68">
        <v>150</v>
      </c>
      <c r="F401" s="68">
        <v>930</v>
      </c>
      <c r="G401" s="68">
        <f t="shared" si="6"/>
        <v>139500</v>
      </c>
    </row>
    <row r="402" spans="2:7" hidden="1">
      <c r="B402" s="53">
        <v>46144</v>
      </c>
      <c r="C402" s="47" t="s">
        <v>137</v>
      </c>
      <c r="D402" s="47" t="s">
        <v>132</v>
      </c>
      <c r="E402" s="68">
        <v>150</v>
      </c>
      <c r="F402" s="68">
        <v>2580</v>
      </c>
      <c r="G402" s="68">
        <f t="shared" si="6"/>
        <v>387000</v>
      </c>
    </row>
    <row r="403" spans="2:7" hidden="1">
      <c r="B403" s="53">
        <v>46145</v>
      </c>
      <c r="C403" s="47" t="s">
        <v>137</v>
      </c>
      <c r="D403" s="47" t="s">
        <v>135</v>
      </c>
      <c r="E403" s="68">
        <v>195</v>
      </c>
      <c r="F403" s="68">
        <v>680</v>
      </c>
      <c r="G403" s="68">
        <f t="shared" si="6"/>
        <v>132600</v>
      </c>
    </row>
    <row r="404" spans="2:7" hidden="1">
      <c r="B404" s="53">
        <v>46146</v>
      </c>
      <c r="C404" s="47" t="s">
        <v>137</v>
      </c>
      <c r="D404" s="47" t="s">
        <v>135</v>
      </c>
      <c r="E404" s="68">
        <v>195</v>
      </c>
      <c r="F404" s="68">
        <v>2620</v>
      </c>
      <c r="G404" s="68">
        <f t="shared" si="6"/>
        <v>510900</v>
      </c>
    </row>
    <row r="405" spans="2:7" hidden="1">
      <c r="B405" s="53">
        <v>46147</v>
      </c>
      <c r="C405" s="47" t="s">
        <v>134</v>
      </c>
      <c r="D405" s="47" t="s">
        <v>133</v>
      </c>
      <c r="E405" s="68">
        <v>120</v>
      </c>
      <c r="F405" s="68">
        <v>1040</v>
      </c>
      <c r="G405" s="68">
        <f t="shared" si="6"/>
        <v>124800</v>
      </c>
    </row>
    <row r="406" spans="2:7" hidden="1">
      <c r="B406" s="53">
        <v>46148</v>
      </c>
      <c r="C406" s="47" t="s">
        <v>134</v>
      </c>
      <c r="D406" s="47" t="s">
        <v>133</v>
      </c>
      <c r="E406" s="68">
        <v>120</v>
      </c>
      <c r="F406" s="68">
        <v>2220</v>
      </c>
      <c r="G406" s="68">
        <f t="shared" si="6"/>
        <v>266400</v>
      </c>
    </row>
    <row r="407" spans="2:7" hidden="1">
      <c r="B407" s="53">
        <v>46149</v>
      </c>
      <c r="C407" s="47" t="s">
        <v>136</v>
      </c>
      <c r="D407" s="47" t="s">
        <v>133</v>
      </c>
      <c r="E407" s="68">
        <v>120</v>
      </c>
      <c r="F407" s="68">
        <v>1010</v>
      </c>
      <c r="G407" s="68">
        <f t="shared" si="6"/>
        <v>121200</v>
      </c>
    </row>
    <row r="408" spans="2:7" hidden="1">
      <c r="B408" s="53">
        <v>46150</v>
      </c>
      <c r="C408" s="47" t="s">
        <v>131</v>
      </c>
      <c r="D408" s="47" t="s">
        <v>135</v>
      </c>
      <c r="E408" s="68">
        <v>195</v>
      </c>
      <c r="F408" s="68">
        <v>1720</v>
      </c>
      <c r="G408" s="68">
        <f t="shared" si="6"/>
        <v>335400</v>
      </c>
    </row>
    <row r="409" spans="2:7" hidden="1">
      <c r="B409" s="53">
        <v>46151</v>
      </c>
      <c r="C409" s="47" t="s">
        <v>137</v>
      </c>
      <c r="D409" s="47" t="s">
        <v>132</v>
      </c>
      <c r="E409" s="68">
        <v>150</v>
      </c>
      <c r="F409" s="68">
        <v>2960</v>
      </c>
      <c r="G409" s="68">
        <f t="shared" si="6"/>
        <v>444000</v>
      </c>
    </row>
    <row r="410" spans="2:7" hidden="1">
      <c r="B410" s="53">
        <v>46152</v>
      </c>
      <c r="C410" s="47" t="s">
        <v>136</v>
      </c>
      <c r="D410" s="47" t="s">
        <v>132</v>
      </c>
      <c r="E410" s="68">
        <v>150</v>
      </c>
      <c r="F410" s="68">
        <v>2830</v>
      </c>
      <c r="G410" s="68">
        <f t="shared" si="6"/>
        <v>424500</v>
      </c>
    </row>
    <row r="411" spans="2:7" hidden="1">
      <c r="B411" s="53">
        <v>46153</v>
      </c>
      <c r="C411" s="47" t="s">
        <v>137</v>
      </c>
      <c r="D411" s="47" t="s">
        <v>135</v>
      </c>
      <c r="E411" s="68">
        <v>195</v>
      </c>
      <c r="F411" s="68">
        <v>1470</v>
      </c>
      <c r="G411" s="68">
        <f t="shared" si="6"/>
        <v>286650</v>
      </c>
    </row>
    <row r="412" spans="2:7" hidden="1">
      <c r="B412" s="53">
        <v>46154</v>
      </c>
      <c r="C412" s="47" t="s">
        <v>136</v>
      </c>
      <c r="D412" s="47" t="s">
        <v>135</v>
      </c>
      <c r="E412" s="68">
        <v>195</v>
      </c>
      <c r="F412" s="68">
        <v>2310</v>
      </c>
      <c r="G412" s="68">
        <f t="shared" si="6"/>
        <v>450450</v>
      </c>
    </row>
    <row r="413" spans="2:7" hidden="1">
      <c r="B413" s="53">
        <v>46155</v>
      </c>
      <c r="C413" s="47" t="s">
        <v>131</v>
      </c>
      <c r="D413" s="47" t="s">
        <v>135</v>
      </c>
      <c r="E413" s="68">
        <v>195</v>
      </c>
      <c r="F413" s="68">
        <v>1560</v>
      </c>
      <c r="G413" s="68">
        <f t="shared" si="6"/>
        <v>304200</v>
      </c>
    </row>
    <row r="414" spans="2:7" hidden="1">
      <c r="B414" s="53">
        <v>46156</v>
      </c>
      <c r="C414" s="47" t="s">
        <v>136</v>
      </c>
      <c r="D414" s="47" t="s">
        <v>133</v>
      </c>
      <c r="E414" s="68">
        <v>120</v>
      </c>
      <c r="F414" s="68">
        <v>1390</v>
      </c>
      <c r="G414" s="68">
        <f t="shared" si="6"/>
        <v>166800</v>
      </c>
    </row>
    <row r="415" spans="2:7" hidden="1">
      <c r="B415" s="53">
        <v>46157</v>
      </c>
      <c r="C415" s="47" t="s">
        <v>137</v>
      </c>
      <c r="D415" s="47" t="s">
        <v>135</v>
      </c>
      <c r="E415" s="68">
        <v>195</v>
      </c>
      <c r="F415" s="68">
        <v>2090</v>
      </c>
      <c r="G415" s="68">
        <f t="shared" si="6"/>
        <v>407550</v>
      </c>
    </row>
    <row r="416" spans="2:7" hidden="1">
      <c r="B416" s="53">
        <v>46158</v>
      </c>
      <c r="C416" s="47" t="s">
        <v>136</v>
      </c>
      <c r="D416" s="47" t="s">
        <v>135</v>
      </c>
      <c r="E416" s="68">
        <v>195</v>
      </c>
      <c r="F416" s="68">
        <v>2780</v>
      </c>
      <c r="G416" s="68">
        <f t="shared" si="6"/>
        <v>542100</v>
      </c>
    </row>
    <row r="417" spans="2:7" hidden="1">
      <c r="B417" s="53">
        <v>46159</v>
      </c>
      <c r="C417" s="47" t="s">
        <v>131</v>
      </c>
      <c r="D417" s="47" t="s">
        <v>133</v>
      </c>
      <c r="E417" s="68">
        <v>120</v>
      </c>
      <c r="F417" s="68">
        <v>510</v>
      </c>
      <c r="G417" s="68">
        <f t="shared" si="6"/>
        <v>61200</v>
      </c>
    </row>
    <row r="418" spans="2:7" hidden="1">
      <c r="B418" s="53">
        <v>46160</v>
      </c>
      <c r="C418" s="47" t="s">
        <v>134</v>
      </c>
      <c r="D418" s="47" t="s">
        <v>135</v>
      </c>
      <c r="E418" s="68">
        <v>195</v>
      </c>
      <c r="F418" s="68">
        <v>2740</v>
      </c>
      <c r="G418" s="68">
        <f t="shared" si="6"/>
        <v>534300</v>
      </c>
    </row>
    <row r="419" spans="2:7" hidden="1">
      <c r="B419" s="53">
        <v>46161</v>
      </c>
      <c r="C419" s="47" t="s">
        <v>134</v>
      </c>
      <c r="D419" s="47" t="s">
        <v>132</v>
      </c>
      <c r="E419" s="68">
        <v>150</v>
      </c>
      <c r="F419" s="68">
        <v>2700</v>
      </c>
      <c r="G419" s="68">
        <f t="shared" si="6"/>
        <v>405000</v>
      </c>
    </row>
    <row r="420" spans="2:7" hidden="1">
      <c r="B420" s="53">
        <v>46162</v>
      </c>
      <c r="C420" s="47" t="s">
        <v>134</v>
      </c>
      <c r="D420" s="47" t="s">
        <v>132</v>
      </c>
      <c r="E420" s="68">
        <v>150</v>
      </c>
      <c r="F420" s="68">
        <v>2570</v>
      </c>
      <c r="G420" s="68">
        <f t="shared" si="6"/>
        <v>385500</v>
      </c>
    </row>
    <row r="421" spans="2:7" hidden="1">
      <c r="B421" s="53">
        <v>46163</v>
      </c>
      <c r="C421" s="47" t="s">
        <v>134</v>
      </c>
      <c r="D421" s="47" t="s">
        <v>135</v>
      </c>
      <c r="E421" s="68">
        <v>195</v>
      </c>
      <c r="F421" s="68">
        <v>210</v>
      </c>
      <c r="G421" s="68">
        <f t="shared" si="6"/>
        <v>40950</v>
      </c>
    </row>
    <row r="422" spans="2:7" hidden="1">
      <c r="B422" s="53">
        <v>46164</v>
      </c>
      <c r="C422" s="47" t="s">
        <v>134</v>
      </c>
      <c r="D422" s="47" t="s">
        <v>133</v>
      </c>
      <c r="E422" s="68">
        <v>120</v>
      </c>
      <c r="F422" s="68">
        <v>500</v>
      </c>
      <c r="G422" s="68">
        <f t="shared" si="6"/>
        <v>60000</v>
      </c>
    </row>
    <row r="423" spans="2:7" hidden="1">
      <c r="B423" s="53">
        <v>46165</v>
      </c>
      <c r="C423" s="47" t="s">
        <v>136</v>
      </c>
      <c r="D423" s="47" t="s">
        <v>132</v>
      </c>
      <c r="E423" s="68">
        <v>150</v>
      </c>
      <c r="F423" s="68">
        <v>2560</v>
      </c>
      <c r="G423" s="68">
        <f t="shared" si="6"/>
        <v>384000</v>
      </c>
    </row>
    <row r="424" spans="2:7" hidden="1">
      <c r="B424" s="53">
        <v>46166</v>
      </c>
      <c r="C424" s="47" t="s">
        <v>137</v>
      </c>
      <c r="D424" s="47" t="s">
        <v>132</v>
      </c>
      <c r="E424" s="68">
        <v>150</v>
      </c>
      <c r="F424" s="68">
        <v>500</v>
      </c>
      <c r="G424" s="68">
        <f t="shared" si="6"/>
        <v>75000</v>
      </c>
    </row>
    <row r="425" spans="2:7" hidden="1">
      <c r="B425" s="53">
        <v>46167</v>
      </c>
      <c r="C425" s="47" t="s">
        <v>134</v>
      </c>
      <c r="D425" s="47" t="s">
        <v>135</v>
      </c>
      <c r="E425" s="68">
        <v>195</v>
      </c>
      <c r="F425" s="68">
        <v>2420</v>
      </c>
      <c r="G425" s="68">
        <f t="shared" si="6"/>
        <v>471900</v>
      </c>
    </row>
    <row r="426" spans="2:7" hidden="1">
      <c r="B426" s="53">
        <v>46168</v>
      </c>
      <c r="C426" s="47" t="s">
        <v>134</v>
      </c>
      <c r="D426" s="47" t="s">
        <v>132</v>
      </c>
      <c r="E426" s="68">
        <v>150</v>
      </c>
      <c r="F426" s="68">
        <v>1750</v>
      </c>
      <c r="G426" s="68">
        <f t="shared" si="6"/>
        <v>262500</v>
      </c>
    </row>
    <row r="427" spans="2:7" hidden="1">
      <c r="B427" s="53">
        <v>46169</v>
      </c>
      <c r="C427" s="47" t="s">
        <v>137</v>
      </c>
      <c r="D427" s="47" t="s">
        <v>133</v>
      </c>
      <c r="E427" s="68">
        <v>120</v>
      </c>
      <c r="F427" s="68">
        <v>2940</v>
      </c>
      <c r="G427" s="68">
        <f t="shared" si="6"/>
        <v>352800</v>
      </c>
    </row>
    <row r="428" spans="2:7" hidden="1">
      <c r="B428" s="53">
        <v>46170</v>
      </c>
      <c r="C428" s="47" t="s">
        <v>131</v>
      </c>
      <c r="D428" s="47" t="s">
        <v>135</v>
      </c>
      <c r="E428" s="68">
        <v>195</v>
      </c>
      <c r="F428" s="68">
        <v>410</v>
      </c>
      <c r="G428" s="68">
        <f t="shared" si="6"/>
        <v>79950</v>
      </c>
    </row>
    <row r="429" spans="2:7" hidden="1">
      <c r="B429" s="53">
        <v>46171</v>
      </c>
      <c r="C429" s="47" t="s">
        <v>131</v>
      </c>
      <c r="D429" s="47" t="s">
        <v>133</v>
      </c>
      <c r="E429" s="68">
        <v>120</v>
      </c>
      <c r="F429" s="68">
        <v>1880</v>
      </c>
      <c r="G429" s="68">
        <f t="shared" si="6"/>
        <v>225600</v>
      </c>
    </row>
    <row r="430" spans="2:7" hidden="1">
      <c r="B430" s="53">
        <v>46172</v>
      </c>
      <c r="C430" s="47" t="s">
        <v>136</v>
      </c>
      <c r="D430" s="47" t="s">
        <v>132</v>
      </c>
      <c r="E430" s="68">
        <v>150</v>
      </c>
      <c r="F430" s="68">
        <v>1030</v>
      </c>
      <c r="G430" s="68">
        <f t="shared" si="6"/>
        <v>154500</v>
      </c>
    </row>
    <row r="431" spans="2:7" hidden="1">
      <c r="B431" s="53">
        <v>46173</v>
      </c>
      <c r="C431" s="47" t="s">
        <v>134</v>
      </c>
      <c r="D431" s="47" t="s">
        <v>133</v>
      </c>
      <c r="E431" s="68">
        <v>120</v>
      </c>
      <c r="F431" s="68">
        <v>1150</v>
      </c>
      <c r="G431" s="68">
        <f t="shared" si="6"/>
        <v>138000</v>
      </c>
    </row>
    <row r="432" spans="2:7" hidden="1">
      <c r="B432" s="53">
        <v>46174</v>
      </c>
      <c r="C432" s="47" t="s">
        <v>137</v>
      </c>
      <c r="D432" s="47" t="s">
        <v>132</v>
      </c>
      <c r="E432" s="68">
        <v>150</v>
      </c>
      <c r="F432" s="68">
        <v>2860</v>
      </c>
      <c r="G432" s="68">
        <f t="shared" si="6"/>
        <v>429000</v>
      </c>
    </row>
    <row r="433" spans="2:7" hidden="1">
      <c r="B433" s="53">
        <v>46175</v>
      </c>
      <c r="C433" s="47" t="s">
        <v>136</v>
      </c>
      <c r="D433" s="47" t="s">
        <v>135</v>
      </c>
      <c r="E433" s="68">
        <v>195</v>
      </c>
      <c r="F433" s="68">
        <v>2620</v>
      </c>
      <c r="G433" s="68">
        <f t="shared" si="6"/>
        <v>510900</v>
      </c>
    </row>
    <row r="434" spans="2:7">
      <c r="B434" s="53">
        <v>46176</v>
      </c>
      <c r="C434" s="47" t="s">
        <v>131</v>
      </c>
      <c r="D434" s="47" t="s">
        <v>135</v>
      </c>
      <c r="E434" s="68">
        <v>195</v>
      </c>
      <c r="F434" s="68">
        <v>3000</v>
      </c>
      <c r="G434" s="68">
        <f t="shared" si="6"/>
        <v>585000</v>
      </c>
    </row>
    <row r="435" spans="2:7" hidden="1">
      <c r="B435" s="53">
        <v>46177</v>
      </c>
      <c r="C435" s="47" t="s">
        <v>134</v>
      </c>
      <c r="D435" s="47" t="s">
        <v>132</v>
      </c>
      <c r="E435" s="68">
        <v>150</v>
      </c>
      <c r="F435" s="68">
        <v>3010</v>
      </c>
      <c r="G435" s="68">
        <f t="shared" si="6"/>
        <v>451500</v>
      </c>
    </row>
    <row r="436" spans="2:7" hidden="1">
      <c r="B436" s="53">
        <v>46178</v>
      </c>
      <c r="C436" s="47" t="s">
        <v>131</v>
      </c>
      <c r="D436" s="47" t="s">
        <v>135</v>
      </c>
      <c r="E436" s="68">
        <v>195</v>
      </c>
      <c r="F436" s="68">
        <v>220</v>
      </c>
      <c r="G436" s="68">
        <f t="shared" si="6"/>
        <v>42900</v>
      </c>
    </row>
    <row r="437" spans="2:7" hidden="1">
      <c r="B437" s="53">
        <v>46179</v>
      </c>
      <c r="C437" s="47" t="s">
        <v>131</v>
      </c>
      <c r="D437" s="47" t="s">
        <v>133</v>
      </c>
      <c r="E437" s="68">
        <v>120</v>
      </c>
      <c r="F437" s="68">
        <v>2560</v>
      </c>
      <c r="G437" s="68">
        <f t="shared" si="6"/>
        <v>307200</v>
      </c>
    </row>
    <row r="438" spans="2:7" hidden="1">
      <c r="B438" s="53">
        <v>46180</v>
      </c>
      <c r="C438" s="47" t="s">
        <v>137</v>
      </c>
      <c r="D438" s="47" t="s">
        <v>135</v>
      </c>
      <c r="E438" s="68">
        <v>195</v>
      </c>
      <c r="F438" s="68">
        <v>1600</v>
      </c>
      <c r="G438" s="68">
        <f t="shared" si="6"/>
        <v>312000</v>
      </c>
    </row>
    <row r="439" spans="2:7" hidden="1">
      <c r="B439" s="53">
        <v>46181</v>
      </c>
      <c r="C439" s="47" t="s">
        <v>136</v>
      </c>
      <c r="D439" s="47" t="s">
        <v>132</v>
      </c>
      <c r="E439" s="68">
        <v>150</v>
      </c>
      <c r="F439" s="68">
        <v>630</v>
      </c>
      <c r="G439" s="68">
        <f t="shared" si="6"/>
        <v>94500</v>
      </c>
    </row>
    <row r="440" spans="2:7" hidden="1">
      <c r="B440" s="53">
        <v>46182</v>
      </c>
      <c r="C440" s="47" t="s">
        <v>131</v>
      </c>
      <c r="D440" s="47" t="s">
        <v>133</v>
      </c>
      <c r="E440" s="68">
        <v>120</v>
      </c>
      <c r="F440" s="68">
        <v>250</v>
      </c>
      <c r="G440" s="68">
        <f t="shared" si="6"/>
        <v>30000</v>
      </c>
    </row>
    <row r="441" spans="2:7" hidden="1">
      <c r="B441" s="53">
        <v>46183</v>
      </c>
      <c r="C441" s="47" t="s">
        <v>134</v>
      </c>
      <c r="D441" s="47" t="s">
        <v>135</v>
      </c>
      <c r="E441" s="68">
        <v>195</v>
      </c>
      <c r="F441" s="68">
        <v>550</v>
      </c>
      <c r="G441" s="68">
        <f t="shared" si="6"/>
        <v>107250</v>
      </c>
    </row>
    <row r="442" spans="2:7" hidden="1">
      <c r="B442" s="53">
        <v>46184</v>
      </c>
      <c r="C442" s="47" t="s">
        <v>136</v>
      </c>
      <c r="D442" s="47" t="s">
        <v>135</v>
      </c>
      <c r="E442" s="68">
        <v>195</v>
      </c>
      <c r="F442" s="68">
        <v>390</v>
      </c>
      <c r="G442" s="68">
        <f t="shared" si="6"/>
        <v>76050</v>
      </c>
    </row>
    <row r="443" spans="2:7" hidden="1">
      <c r="B443" s="53">
        <v>46185</v>
      </c>
      <c r="C443" s="47" t="s">
        <v>131</v>
      </c>
      <c r="D443" s="47" t="s">
        <v>133</v>
      </c>
      <c r="E443" s="68">
        <v>120</v>
      </c>
      <c r="F443" s="68">
        <v>340</v>
      </c>
      <c r="G443" s="68">
        <f t="shared" si="6"/>
        <v>40800</v>
      </c>
    </row>
    <row r="444" spans="2:7" hidden="1">
      <c r="B444" s="53">
        <v>46186</v>
      </c>
      <c r="C444" s="47" t="s">
        <v>137</v>
      </c>
      <c r="D444" s="47" t="s">
        <v>132</v>
      </c>
      <c r="E444" s="68">
        <v>150</v>
      </c>
      <c r="F444" s="68">
        <v>1390</v>
      </c>
      <c r="G444" s="68">
        <f t="shared" si="6"/>
        <v>208500</v>
      </c>
    </row>
    <row r="445" spans="2:7" hidden="1">
      <c r="B445" s="53">
        <v>46187</v>
      </c>
      <c r="C445" s="47" t="s">
        <v>137</v>
      </c>
      <c r="D445" s="47" t="s">
        <v>133</v>
      </c>
      <c r="E445" s="68">
        <v>120</v>
      </c>
      <c r="F445" s="68">
        <v>2160</v>
      </c>
      <c r="G445" s="68">
        <f t="shared" si="6"/>
        <v>259200</v>
      </c>
    </row>
    <row r="446" spans="2:7" hidden="1">
      <c r="B446" s="53">
        <v>46188</v>
      </c>
      <c r="C446" s="47" t="s">
        <v>136</v>
      </c>
      <c r="D446" s="47" t="s">
        <v>132</v>
      </c>
      <c r="E446" s="68">
        <v>150</v>
      </c>
      <c r="F446" s="68">
        <v>210</v>
      </c>
      <c r="G446" s="68">
        <f t="shared" si="6"/>
        <v>31500</v>
      </c>
    </row>
    <row r="447" spans="2:7" hidden="1">
      <c r="B447" s="53">
        <v>46189</v>
      </c>
      <c r="C447" s="47" t="s">
        <v>131</v>
      </c>
      <c r="D447" s="47" t="s">
        <v>135</v>
      </c>
      <c r="E447" s="68">
        <v>195</v>
      </c>
      <c r="F447" s="68">
        <v>2370</v>
      </c>
      <c r="G447" s="68">
        <f t="shared" si="6"/>
        <v>462150</v>
      </c>
    </row>
    <row r="448" spans="2:7" hidden="1">
      <c r="B448" s="53">
        <v>46190</v>
      </c>
      <c r="C448" s="47" t="s">
        <v>136</v>
      </c>
      <c r="D448" s="47" t="s">
        <v>135</v>
      </c>
      <c r="E448" s="68">
        <v>195</v>
      </c>
      <c r="F448" s="68">
        <v>830</v>
      </c>
      <c r="G448" s="68">
        <f t="shared" si="6"/>
        <v>161850</v>
      </c>
    </row>
    <row r="449" spans="2:7" hidden="1">
      <c r="B449" s="53">
        <v>46191</v>
      </c>
      <c r="C449" s="47" t="s">
        <v>134</v>
      </c>
      <c r="D449" s="47" t="s">
        <v>132</v>
      </c>
      <c r="E449" s="68">
        <v>150</v>
      </c>
      <c r="F449" s="68">
        <v>660</v>
      </c>
      <c r="G449" s="68">
        <f t="shared" si="6"/>
        <v>99000</v>
      </c>
    </row>
    <row r="450" spans="2:7" hidden="1">
      <c r="B450" s="53">
        <v>46192</v>
      </c>
      <c r="C450" s="47" t="s">
        <v>134</v>
      </c>
      <c r="D450" s="47" t="s">
        <v>135</v>
      </c>
      <c r="E450" s="68">
        <v>195</v>
      </c>
      <c r="F450" s="68">
        <v>2630</v>
      </c>
      <c r="G450" s="68">
        <f t="shared" si="6"/>
        <v>512850</v>
      </c>
    </row>
    <row r="451" spans="2:7" hidden="1">
      <c r="B451" s="53">
        <v>46193</v>
      </c>
      <c r="C451" s="47" t="s">
        <v>136</v>
      </c>
      <c r="D451" s="47" t="s">
        <v>135</v>
      </c>
      <c r="E451" s="68">
        <v>195</v>
      </c>
      <c r="F451" s="68">
        <v>940</v>
      </c>
      <c r="G451" s="68">
        <f t="shared" si="6"/>
        <v>183300</v>
      </c>
    </row>
    <row r="452" spans="2:7" hidden="1">
      <c r="B452" s="53">
        <v>46194</v>
      </c>
      <c r="C452" s="47" t="s">
        <v>131</v>
      </c>
      <c r="D452" s="47" t="s">
        <v>132</v>
      </c>
      <c r="E452" s="68">
        <v>150</v>
      </c>
      <c r="F452" s="68">
        <v>2200</v>
      </c>
      <c r="G452" s="68">
        <f t="shared" si="6"/>
        <v>330000</v>
      </c>
    </row>
    <row r="453" spans="2:7" hidden="1">
      <c r="B453" s="53">
        <v>46195</v>
      </c>
      <c r="C453" s="47" t="s">
        <v>137</v>
      </c>
      <c r="D453" s="47" t="s">
        <v>132</v>
      </c>
      <c r="E453" s="68">
        <v>150</v>
      </c>
      <c r="F453" s="68">
        <v>610</v>
      </c>
      <c r="G453" s="68">
        <f t="shared" si="6"/>
        <v>91500</v>
      </c>
    </row>
    <row r="454" spans="2:7" hidden="1">
      <c r="B454" s="53">
        <v>46196</v>
      </c>
      <c r="C454" s="47" t="s">
        <v>131</v>
      </c>
      <c r="D454" s="47" t="s">
        <v>135</v>
      </c>
      <c r="E454" s="68">
        <v>195</v>
      </c>
      <c r="F454" s="68">
        <v>2090</v>
      </c>
      <c r="G454" s="68">
        <f t="shared" ref="G454:G517" si="7">E454*F454</f>
        <v>407550</v>
      </c>
    </row>
    <row r="455" spans="2:7" hidden="1">
      <c r="B455" s="53">
        <v>46197</v>
      </c>
      <c r="C455" s="47" t="s">
        <v>137</v>
      </c>
      <c r="D455" s="47" t="s">
        <v>133</v>
      </c>
      <c r="E455" s="68">
        <v>120</v>
      </c>
      <c r="F455" s="68">
        <v>1600</v>
      </c>
      <c r="G455" s="68">
        <f t="shared" si="7"/>
        <v>192000</v>
      </c>
    </row>
    <row r="456" spans="2:7" hidden="1">
      <c r="B456" s="53">
        <v>46198</v>
      </c>
      <c r="C456" s="47" t="s">
        <v>134</v>
      </c>
      <c r="D456" s="47" t="s">
        <v>135</v>
      </c>
      <c r="E456" s="68">
        <v>195</v>
      </c>
      <c r="F456" s="68">
        <v>2520</v>
      </c>
      <c r="G456" s="68">
        <f t="shared" si="7"/>
        <v>491400</v>
      </c>
    </row>
    <row r="457" spans="2:7" hidden="1">
      <c r="B457" s="53">
        <v>46199</v>
      </c>
      <c r="C457" s="47" t="s">
        <v>134</v>
      </c>
      <c r="D457" s="47" t="s">
        <v>135</v>
      </c>
      <c r="E457" s="68">
        <v>195</v>
      </c>
      <c r="F457" s="68">
        <v>1960</v>
      </c>
      <c r="G457" s="68">
        <f t="shared" si="7"/>
        <v>382200</v>
      </c>
    </row>
    <row r="458" spans="2:7" hidden="1">
      <c r="B458" s="53">
        <v>46200</v>
      </c>
      <c r="C458" s="47" t="s">
        <v>131</v>
      </c>
      <c r="D458" s="47" t="s">
        <v>135</v>
      </c>
      <c r="E458" s="68">
        <v>195</v>
      </c>
      <c r="F458" s="68">
        <v>1740</v>
      </c>
      <c r="G458" s="68">
        <f t="shared" si="7"/>
        <v>339300</v>
      </c>
    </row>
    <row r="459" spans="2:7" hidden="1">
      <c r="B459" s="53">
        <v>46201</v>
      </c>
      <c r="C459" s="47" t="s">
        <v>134</v>
      </c>
      <c r="D459" s="47" t="s">
        <v>132</v>
      </c>
      <c r="E459" s="68">
        <v>150</v>
      </c>
      <c r="F459" s="68">
        <v>2770</v>
      </c>
      <c r="G459" s="68">
        <f t="shared" si="7"/>
        <v>415500</v>
      </c>
    </row>
    <row r="460" spans="2:7" hidden="1">
      <c r="B460" s="53">
        <v>46202</v>
      </c>
      <c r="C460" s="47" t="s">
        <v>134</v>
      </c>
      <c r="D460" s="47" t="s">
        <v>132</v>
      </c>
      <c r="E460" s="68">
        <v>150</v>
      </c>
      <c r="F460" s="68">
        <v>760</v>
      </c>
      <c r="G460" s="68">
        <f t="shared" si="7"/>
        <v>114000</v>
      </c>
    </row>
    <row r="461" spans="2:7" hidden="1">
      <c r="B461" s="53">
        <v>46203</v>
      </c>
      <c r="C461" s="47" t="s">
        <v>134</v>
      </c>
      <c r="D461" s="47" t="s">
        <v>132</v>
      </c>
      <c r="E461" s="68">
        <v>150</v>
      </c>
      <c r="F461" s="68">
        <v>470</v>
      </c>
      <c r="G461" s="68">
        <f t="shared" si="7"/>
        <v>70500</v>
      </c>
    </row>
    <row r="462" spans="2:7" hidden="1">
      <c r="B462" s="53">
        <v>46204</v>
      </c>
      <c r="C462" s="47" t="s">
        <v>134</v>
      </c>
      <c r="D462" s="47" t="s">
        <v>135</v>
      </c>
      <c r="E462" s="68">
        <v>195</v>
      </c>
      <c r="F462" s="68">
        <v>2280</v>
      </c>
      <c r="G462" s="68">
        <f t="shared" si="7"/>
        <v>444600</v>
      </c>
    </row>
    <row r="463" spans="2:7" hidden="1">
      <c r="B463" s="53">
        <v>46205</v>
      </c>
      <c r="C463" s="47" t="s">
        <v>131</v>
      </c>
      <c r="D463" s="47" t="s">
        <v>132</v>
      </c>
      <c r="E463" s="68">
        <v>150</v>
      </c>
      <c r="F463" s="68">
        <v>2950</v>
      </c>
      <c r="G463" s="68">
        <f t="shared" si="7"/>
        <v>442500</v>
      </c>
    </row>
    <row r="464" spans="2:7" hidden="1">
      <c r="B464" s="53">
        <v>46206</v>
      </c>
      <c r="C464" s="47" t="s">
        <v>136</v>
      </c>
      <c r="D464" s="47" t="s">
        <v>133</v>
      </c>
      <c r="E464" s="68">
        <v>120</v>
      </c>
      <c r="F464" s="68">
        <v>1910</v>
      </c>
      <c r="G464" s="68">
        <f t="shared" si="7"/>
        <v>229200</v>
      </c>
    </row>
    <row r="465" spans="2:7" hidden="1">
      <c r="B465" s="53">
        <v>46207</v>
      </c>
      <c r="C465" s="47" t="s">
        <v>137</v>
      </c>
      <c r="D465" s="47" t="s">
        <v>135</v>
      </c>
      <c r="E465" s="68">
        <v>195</v>
      </c>
      <c r="F465" s="68">
        <v>2300</v>
      </c>
      <c r="G465" s="68">
        <f t="shared" si="7"/>
        <v>448500</v>
      </c>
    </row>
    <row r="466" spans="2:7" hidden="1">
      <c r="B466" s="53">
        <v>46208</v>
      </c>
      <c r="C466" s="47" t="s">
        <v>131</v>
      </c>
      <c r="D466" s="47" t="s">
        <v>133</v>
      </c>
      <c r="E466" s="68">
        <v>120</v>
      </c>
      <c r="F466" s="68">
        <v>1060</v>
      </c>
      <c r="G466" s="68">
        <f t="shared" si="7"/>
        <v>127200</v>
      </c>
    </row>
    <row r="467" spans="2:7" hidden="1">
      <c r="B467" s="53">
        <v>46209</v>
      </c>
      <c r="C467" s="47" t="s">
        <v>137</v>
      </c>
      <c r="D467" s="47" t="s">
        <v>135</v>
      </c>
      <c r="E467" s="68">
        <v>195</v>
      </c>
      <c r="F467" s="68">
        <v>2500</v>
      </c>
      <c r="G467" s="68">
        <f t="shared" si="7"/>
        <v>487500</v>
      </c>
    </row>
    <row r="468" spans="2:7" hidden="1">
      <c r="B468" s="53">
        <v>46210</v>
      </c>
      <c r="C468" s="47" t="s">
        <v>136</v>
      </c>
      <c r="D468" s="47" t="s">
        <v>135</v>
      </c>
      <c r="E468" s="68">
        <v>195</v>
      </c>
      <c r="F468" s="68">
        <v>2950</v>
      </c>
      <c r="G468" s="68">
        <f t="shared" si="7"/>
        <v>575250</v>
      </c>
    </row>
    <row r="469" spans="2:7" hidden="1">
      <c r="B469" s="53">
        <v>46211</v>
      </c>
      <c r="C469" s="47" t="s">
        <v>131</v>
      </c>
      <c r="D469" s="47" t="s">
        <v>133</v>
      </c>
      <c r="E469" s="68">
        <v>120</v>
      </c>
      <c r="F469" s="68">
        <v>670</v>
      </c>
      <c r="G469" s="68">
        <f t="shared" si="7"/>
        <v>80400</v>
      </c>
    </row>
    <row r="470" spans="2:7" hidden="1">
      <c r="B470" s="53">
        <v>46212</v>
      </c>
      <c r="C470" s="47" t="s">
        <v>134</v>
      </c>
      <c r="D470" s="47" t="s">
        <v>132</v>
      </c>
      <c r="E470" s="68">
        <v>150</v>
      </c>
      <c r="F470" s="68">
        <v>1680</v>
      </c>
      <c r="G470" s="68">
        <f t="shared" si="7"/>
        <v>252000</v>
      </c>
    </row>
    <row r="471" spans="2:7" hidden="1">
      <c r="B471" s="53">
        <v>46213</v>
      </c>
      <c r="C471" s="47" t="s">
        <v>136</v>
      </c>
      <c r="D471" s="47" t="s">
        <v>135</v>
      </c>
      <c r="E471" s="68">
        <v>195</v>
      </c>
      <c r="F471" s="68">
        <v>920</v>
      </c>
      <c r="G471" s="68">
        <f t="shared" si="7"/>
        <v>179400</v>
      </c>
    </row>
    <row r="472" spans="2:7" hidden="1">
      <c r="B472" s="53">
        <v>46214</v>
      </c>
      <c r="C472" s="47" t="s">
        <v>131</v>
      </c>
      <c r="D472" s="47" t="s">
        <v>132</v>
      </c>
      <c r="E472" s="68">
        <v>150</v>
      </c>
      <c r="F472" s="68">
        <v>1120</v>
      </c>
      <c r="G472" s="68">
        <f t="shared" si="7"/>
        <v>168000</v>
      </c>
    </row>
    <row r="473" spans="2:7" hidden="1">
      <c r="B473" s="53">
        <v>46215</v>
      </c>
      <c r="C473" s="47" t="s">
        <v>131</v>
      </c>
      <c r="D473" s="47" t="s">
        <v>132</v>
      </c>
      <c r="E473" s="68">
        <v>150</v>
      </c>
      <c r="F473" s="68">
        <v>2430</v>
      </c>
      <c r="G473" s="68">
        <f t="shared" si="7"/>
        <v>364500</v>
      </c>
    </row>
    <row r="474" spans="2:7" hidden="1">
      <c r="B474" s="53">
        <v>46216</v>
      </c>
      <c r="C474" s="47" t="s">
        <v>136</v>
      </c>
      <c r="D474" s="47" t="s">
        <v>133</v>
      </c>
      <c r="E474" s="68">
        <v>120</v>
      </c>
      <c r="F474" s="68">
        <v>1100</v>
      </c>
      <c r="G474" s="68">
        <f t="shared" si="7"/>
        <v>132000</v>
      </c>
    </row>
    <row r="475" spans="2:7" hidden="1">
      <c r="B475" s="53">
        <v>46217</v>
      </c>
      <c r="C475" s="47" t="s">
        <v>131</v>
      </c>
      <c r="D475" s="47" t="s">
        <v>133</v>
      </c>
      <c r="E475" s="68">
        <v>120</v>
      </c>
      <c r="F475" s="68">
        <v>400</v>
      </c>
      <c r="G475" s="68">
        <f t="shared" si="7"/>
        <v>48000</v>
      </c>
    </row>
    <row r="476" spans="2:7" hidden="1">
      <c r="B476" s="53">
        <v>46218</v>
      </c>
      <c r="C476" s="47" t="s">
        <v>134</v>
      </c>
      <c r="D476" s="47" t="s">
        <v>133</v>
      </c>
      <c r="E476" s="68">
        <v>120</v>
      </c>
      <c r="F476" s="68">
        <v>140</v>
      </c>
      <c r="G476" s="68">
        <f t="shared" si="7"/>
        <v>16800</v>
      </c>
    </row>
    <row r="477" spans="2:7" hidden="1">
      <c r="B477" s="53">
        <v>46219</v>
      </c>
      <c r="C477" s="47" t="s">
        <v>131</v>
      </c>
      <c r="D477" s="47" t="s">
        <v>132</v>
      </c>
      <c r="E477" s="68">
        <v>150</v>
      </c>
      <c r="F477" s="68">
        <v>2470</v>
      </c>
      <c r="G477" s="68">
        <f t="shared" si="7"/>
        <v>370500</v>
      </c>
    </row>
    <row r="478" spans="2:7" hidden="1">
      <c r="B478" s="53">
        <v>46220</v>
      </c>
      <c r="C478" s="47" t="s">
        <v>134</v>
      </c>
      <c r="D478" s="47" t="s">
        <v>135</v>
      </c>
      <c r="E478" s="68">
        <v>195</v>
      </c>
      <c r="F478" s="68">
        <v>1560</v>
      </c>
      <c r="G478" s="68">
        <f t="shared" si="7"/>
        <v>304200</v>
      </c>
    </row>
    <row r="479" spans="2:7" hidden="1">
      <c r="B479" s="53">
        <v>46221</v>
      </c>
      <c r="C479" s="47" t="s">
        <v>137</v>
      </c>
      <c r="D479" s="47" t="s">
        <v>133</v>
      </c>
      <c r="E479" s="68">
        <v>120</v>
      </c>
      <c r="F479" s="68">
        <v>2030</v>
      </c>
      <c r="G479" s="68">
        <f t="shared" si="7"/>
        <v>243600</v>
      </c>
    </row>
    <row r="480" spans="2:7" hidden="1">
      <c r="B480" s="53">
        <v>46222</v>
      </c>
      <c r="C480" s="47" t="s">
        <v>136</v>
      </c>
      <c r="D480" s="47" t="s">
        <v>133</v>
      </c>
      <c r="E480" s="68">
        <v>120</v>
      </c>
      <c r="F480" s="68">
        <v>1000</v>
      </c>
      <c r="G480" s="68">
        <f t="shared" si="7"/>
        <v>120000</v>
      </c>
    </row>
    <row r="481" spans="2:7" hidden="1">
      <c r="B481" s="53">
        <v>46223</v>
      </c>
      <c r="C481" s="47" t="s">
        <v>137</v>
      </c>
      <c r="D481" s="47" t="s">
        <v>135</v>
      </c>
      <c r="E481" s="68">
        <v>195</v>
      </c>
      <c r="F481" s="68">
        <v>1900</v>
      </c>
      <c r="G481" s="68">
        <f t="shared" si="7"/>
        <v>370500</v>
      </c>
    </row>
    <row r="482" spans="2:7" hidden="1">
      <c r="B482" s="53">
        <v>46224</v>
      </c>
      <c r="C482" s="47" t="s">
        <v>137</v>
      </c>
      <c r="D482" s="47" t="s">
        <v>133</v>
      </c>
      <c r="E482" s="68">
        <v>120</v>
      </c>
      <c r="F482" s="68">
        <v>1790</v>
      </c>
      <c r="G482" s="68">
        <f t="shared" si="7"/>
        <v>214800</v>
      </c>
    </row>
    <row r="483" spans="2:7" hidden="1">
      <c r="B483" s="53">
        <v>46225</v>
      </c>
      <c r="C483" s="47" t="s">
        <v>136</v>
      </c>
      <c r="D483" s="47" t="s">
        <v>133</v>
      </c>
      <c r="E483" s="68">
        <v>120</v>
      </c>
      <c r="F483" s="68">
        <v>1860</v>
      </c>
      <c r="G483" s="68">
        <f t="shared" si="7"/>
        <v>223200</v>
      </c>
    </row>
    <row r="484" spans="2:7" hidden="1">
      <c r="B484" s="53">
        <v>46226</v>
      </c>
      <c r="C484" s="47" t="s">
        <v>131</v>
      </c>
      <c r="D484" s="47" t="s">
        <v>135</v>
      </c>
      <c r="E484" s="68">
        <v>195</v>
      </c>
      <c r="F484" s="68">
        <v>250</v>
      </c>
      <c r="G484" s="68">
        <f t="shared" si="7"/>
        <v>48750</v>
      </c>
    </row>
    <row r="485" spans="2:7" hidden="1">
      <c r="B485" s="53">
        <v>46227</v>
      </c>
      <c r="C485" s="47" t="s">
        <v>134</v>
      </c>
      <c r="D485" s="47" t="s">
        <v>133</v>
      </c>
      <c r="E485" s="68">
        <v>120</v>
      </c>
      <c r="F485" s="68">
        <v>1480</v>
      </c>
      <c r="G485" s="68">
        <f t="shared" si="7"/>
        <v>177600</v>
      </c>
    </row>
    <row r="486" spans="2:7" hidden="1">
      <c r="B486" s="53">
        <v>46228</v>
      </c>
      <c r="C486" s="47" t="s">
        <v>137</v>
      </c>
      <c r="D486" s="47" t="s">
        <v>135</v>
      </c>
      <c r="E486" s="68">
        <v>195</v>
      </c>
      <c r="F486" s="68">
        <v>2290</v>
      </c>
      <c r="G486" s="68">
        <f t="shared" si="7"/>
        <v>446550</v>
      </c>
    </row>
    <row r="487" spans="2:7" hidden="1">
      <c r="B487" s="53">
        <v>46229</v>
      </c>
      <c r="C487" s="47" t="s">
        <v>131</v>
      </c>
      <c r="D487" s="47" t="s">
        <v>133</v>
      </c>
      <c r="E487" s="68">
        <v>120</v>
      </c>
      <c r="F487" s="68">
        <v>1560</v>
      </c>
      <c r="G487" s="68">
        <f t="shared" si="7"/>
        <v>187200</v>
      </c>
    </row>
    <row r="488" spans="2:7" hidden="1">
      <c r="B488" s="53">
        <v>46230</v>
      </c>
      <c r="C488" s="47" t="s">
        <v>134</v>
      </c>
      <c r="D488" s="47" t="s">
        <v>135</v>
      </c>
      <c r="E488" s="68">
        <v>195</v>
      </c>
      <c r="F488" s="68">
        <v>2490</v>
      </c>
      <c r="G488" s="68">
        <f t="shared" si="7"/>
        <v>485550</v>
      </c>
    </row>
    <row r="489" spans="2:7" hidden="1">
      <c r="B489" s="53">
        <v>46231</v>
      </c>
      <c r="C489" s="47" t="s">
        <v>137</v>
      </c>
      <c r="D489" s="47" t="s">
        <v>132</v>
      </c>
      <c r="E489" s="68">
        <v>150</v>
      </c>
      <c r="F489" s="68">
        <v>470</v>
      </c>
      <c r="G489" s="68">
        <f t="shared" si="7"/>
        <v>70500</v>
      </c>
    </row>
    <row r="490" spans="2:7" hidden="1">
      <c r="B490" s="53">
        <v>46232</v>
      </c>
      <c r="C490" s="47" t="s">
        <v>131</v>
      </c>
      <c r="D490" s="47" t="s">
        <v>132</v>
      </c>
      <c r="E490" s="68">
        <v>150</v>
      </c>
      <c r="F490" s="68">
        <v>2590</v>
      </c>
      <c r="G490" s="68">
        <f t="shared" si="7"/>
        <v>388500</v>
      </c>
    </row>
    <row r="491" spans="2:7" hidden="1">
      <c r="B491" s="53">
        <v>46233</v>
      </c>
      <c r="C491" s="47" t="s">
        <v>136</v>
      </c>
      <c r="D491" s="47" t="s">
        <v>133</v>
      </c>
      <c r="E491" s="68">
        <v>120</v>
      </c>
      <c r="F491" s="68">
        <v>890</v>
      </c>
      <c r="G491" s="68">
        <f t="shared" si="7"/>
        <v>106800</v>
      </c>
    </row>
    <row r="492" spans="2:7" hidden="1">
      <c r="B492" s="53">
        <v>46234</v>
      </c>
      <c r="C492" s="47" t="s">
        <v>137</v>
      </c>
      <c r="D492" s="47" t="s">
        <v>135</v>
      </c>
      <c r="E492" s="68">
        <v>195</v>
      </c>
      <c r="F492" s="68">
        <v>1540</v>
      </c>
      <c r="G492" s="68">
        <f t="shared" si="7"/>
        <v>300300</v>
      </c>
    </row>
    <row r="493" spans="2:7" hidden="1">
      <c r="B493" s="53">
        <v>46235</v>
      </c>
      <c r="C493" s="47" t="s">
        <v>136</v>
      </c>
      <c r="D493" s="47" t="s">
        <v>133</v>
      </c>
      <c r="E493" s="68">
        <v>120</v>
      </c>
      <c r="F493" s="68">
        <v>3040</v>
      </c>
      <c r="G493" s="68">
        <f t="shared" si="7"/>
        <v>364800</v>
      </c>
    </row>
    <row r="494" spans="2:7" hidden="1">
      <c r="B494" s="53">
        <v>46236</v>
      </c>
      <c r="C494" s="47" t="s">
        <v>134</v>
      </c>
      <c r="D494" s="47" t="s">
        <v>132</v>
      </c>
      <c r="E494" s="68">
        <v>150</v>
      </c>
      <c r="F494" s="68">
        <v>1190</v>
      </c>
      <c r="G494" s="68">
        <f t="shared" si="7"/>
        <v>178500</v>
      </c>
    </row>
    <row r="495" spans="2:7" hidden="1">
      <c r="B495" s="53">
        <v>46237</v>
      </c>
      <c r="C495" s="47" t="s">
        <v>137</v>
      </c>
      <c r="D495" s="47" t="s">
        <v>135</v>
      </c>
      <c r="E495" s="68">
        <v>195</v>
      </c>
      <c r="F495" s="68">
        <v>2380</v>
      </c>
      <c r="G495" s="68">
        <f t="shared" si="7"/>
        <v>464100</v>
      </c>
    </row>
    <row r="496" spans="2:7" hidden="1">
      <c r="B496" s="53">
        <v>46238</v>
      </c>
      <c r="C496" s="47" t="s">
        <v>131</v>
      </c>
      <c r="D496" s="47" t="s">
        <v>132</v>
      </c>
      <c r="E496" s="68">
        <v>150</v>
      </c>
      <c r="F496" s="68">
        <v>210</v>
      </c>
      <c r="G496" s="68">
        <f t="shared" si="7"/>
        <v>31500</v>
      </c>
    </row>
    <row r="497" spans="2:7" hidden="1">
      <c r="B497" s="53">
        <v>46239</v>
      </c>
      <c r="C497" s="47" t="s">
        <v>137</v>
      </c>
      <c r="D497" s="47" t="s">
        <v>135</v>
      </c>
      <c r="E497" s="68">
        <v>195</v>
      </c>
      <c r="F497" s="68">
        <v>1600</v>
      </c>
      <c r="G497" s="68">
        <f t="shared" si="7"/>
        <v>312000</v>
      </c>
    </row>
    <row r="498" spans="2:7">
      <c r="B498" s="53">
        <v>46240</v>
      </c>
      <c r="C498" s="47" t="s">
        <v>131</v>
      </c>
      <c r="D498" s="47" t="s">
        <v>135</v>
      </c>
      <c r="E498" s="68">
        <v>195</v>
      </c>
      <c r="F498" s="68">
        <v>2600</v>
      </c>
      <c r="G498" s="68">
        <f t="shared" si="7"/>
        <v>507000</v>
      </c>
    </row>
    <row r="499" spans="2:7" hidden="1">
      <c r="B499" s="53">
        <v>46241</v>
      </c>
      <c r="C499" s="47" t="s">
        <v>136</v>
      </c>
      <c r="D499" s="47" t="s">
        <v>133</v>
      </c>
      <c r="E499" s="68">
        <v>120</v>
      </c>
      <c r="F499" s="68">
        <v>2200</v>
      </c>
      <c r="G499" s="68">
        <f t="shared" si="7"/>
        <v>264000</v>
      </c>
    </row>
    <row r="500" spans="2:7" hidden="1">
      <c r="B500" s="53">
        <v>46242</v>
      </c>
      <c r="C500" s="47" t="s">
        <v>131</v>
      </c>
      <c r="D500" s="47" t="s">
        <v>133</v>
      </c>
      <c r="E500" s="68">
        <v>120</v>
      </c>
      <c r="F500" s="68">
        <v>600</v>
      </c>
      <c r="G500" s="68">
        <f t="shared" si="7"/>
        <v>72000</v>
      </c>
    </row>
    <row r="501" spans="2:7">
      <c r="B501" s="53">
        <v>46243</v>
      </c>
      <c r="C501" s="47" t="s">
        <v>131</v>
      </c>
      <c r="D501" s="47" t="s">
        <v>135</v>
      </c>
      <c r="E501" s="68">
        <v>195</v>
      </c>
      <c r="F501" s="68">
        <v>3010</v>
      </c>
      <c r="G501" s="68">
        <f t="shared" si="7"/>
        <v>586950</v>
      </c>
    </row>
    <row r="502" spans="2:7" hidden="1">
      <c r="B502" s="53">
        <v>46244</v>
      </c>
      <c r="C502" s="47" t="s">
        <v>136</v>
      </c>
      <c r="D502" s="47" t="s">
        <v>132</v>
      </c>
      <c r="E502" s="68">
        <v>150</v>
      </c>
      <c r="F502" s="68">
        <v>2380</v>
      </c>
      <c r="G502" s="68">
        <f t="shared" si="7"/>
        <v>357000</v>
      </c>
    </row>
    <row r="503" spans="2:7" hidden="1">
      <c r="B503" s="53">
        <v>46245</v>
      </c>
      <c r="C503" s="47" t="s">
        <v>131</v>
      </c>
      <c r="D503" s="47" t="s">
        <v>132</v>
      </c>
      <c r="E503" s="68">
        <v>150</v>
      </c>
      <c r="F503" s="68">
        <v>1800</v>
      </c>
      <c r="G503" s="68">
        <f t="shared" si="7"/>
        <v>270000</v>
      </c>
    </row>
    <row r="504" spans="2:7" hidden="1">
      <c r="B504" s="53">
        <v>46246</v>
      </c>
      <c r="C504" s="47" t="s">
        <v>134</v>
      </c>
      <c r="D504" s="47" t="s">
        <v>135</v>
      </c>
      <c r="E504" s="68">
        <v>195</v>
      </c>
      <c r="F504" s="68">
        <v>2530</v>
      </c>
      <c r="G504" s="68">
        <f t="shared" si="7"/>
        <v>493350</v>
      </c>
    </row>
    <row r="505" spans="2:7" hidden="1">
      <c r="B505" s="53">
        <v>46247</v>
      </c>
      <c r="C505" s="47" t="s">
        <v>137</v>
      </c>
      <c r="D505" s="47" t="s">
        <v>133</v>
      </c>
      <c r="E505" s="68">
        <v>120</v>
      </c>
      <c r="F505" s="68">
        <v>660</v>
      </c>
      <c r="G505" s="68">
        <f t="shared" si="7"/>
        <v>79200</v>
      </c>
    </row>
    <row r="506" spans="2:7" hidden="1">
      <c r="B506" s="53">
        <v>46248</v>
      </c>
      <c r="C506" s="47" t="s">
        <v>134</v>
      </c>
      <c r="D506" s="47" t="s">
        <v>133</v>
      </c>
      <c r="E506" s="68">
        <v>120</v>
      </c>
      <c r="F506" s="68">
        <v>150</v>
      </c>
      <c r="G506" s="68">
        <f t="shared" si="7"/>
        <v>18000</v>
      </c>
    </row>
    <row r="507" spans="2:7" hidden="1">
      <c r="B507" s="53">
        <v>46249</v>
      </c>
      <c r="C507" s="47" t="s">
        <v>137</v>
      </c>
      <c r="D507" s="47" t="s">
        <v>132</v>
      </c>
      <c r="E507" s="68">
        <v>150</v>
      </c>
      <c r="F507" s="68">
        <v>1820</v>
      </c>
      <c r="G507" s="68">
        <f t="shared" si="7"/>
        <v>273000</v>
      </c>
    </row>
    <row r="508" spans="2:7" hidden="1">
      <c r="B508" s="53">
        <v>46250</v>
      </c>
      <c r="C508" s="47" t="s">
        <v>131</v>
      </c>
      <c r="D508" s="47" t="s">
        <v>132</v>
      </c>
      <c r="E508" s="68">
        <v>150</v>
      </c>
      <c r="F508" s="68">
        <v>2080</v>
      </c>
      <c r="G508" s="68">
        <f t="shared" si="7"/>
        <v>312000</v>
      </c>
    </row>
    <row r="509" spans="2:7" hidden="1">
      <c r="B509" s="53">
        <v>46251</v>
      </c>
      <c r="C509" s="47" t="s">
        <v>137</v>
      </c>
      <c r="D509" s="47" t="s">
        <v>133</v>
      </c>
      <c r="E509" s="68">
        <v>120</v>
      </c>
      <c r="F509" s="68">
        <v>1230</v>
      </c>
      <c r="G509" s="68">
        <f t="shared" si="7"/>
        <v>147600</v>
      </c>
    </row>
    <row r="510" spans="2:7" hidden="1">
      <c r="B510" s="53">
        <v>46252</v>
      </c>
      <c r="C510" s="47" t="s">
        <v>137</v>
      </c>
      <c r="D510" s="47" t="s">
        <v>132</v>
      </c>
      <c r="E510" s="68">
        <v>150</v>
      </c>
      <c r="F510" s="68">
        <v>2350</v>
      </c>
      <c r="G510" s="68">
        <f t="shared" si="7"/>
        <v>352500</v>
      </c>
    </row>
    <row r="511" spans="2:7" hidden="1">
      <c r="B511" s="53">
        <v>46253</v>
      </c>
      <c r="C511" s="47" t="s">
        <v>137</v>
      </c>
      <c r="D511" s="47" t="s">
        <v>133</v>
      </c>
      <c r="E511" s="68">
        <v>120</v>
      </c>
      <c r="F511" s="68">
        <v>680</v>
      </c>
      <c r="G511" s="68">
        <f t="shared" si="7"/>
        <v>81600</v>
      </c>
    </row>
    <row r="512" spans="2:7">
      <c r="B512" s="53">
        <v>46254</v>
      </c>
      <c r="C512" s="47" t="s">
        <v>131</v>
      </c>
      <c r="D512" s="47" t="s">
        <v>135</v>
      </c>
      <c r="E512" s="68">
        <v>195</v>
      </c>
      <c r="F512" s="68">
        <v>2610</v>
      </c>
      <c r="G512" s="68">
        <f t="shared" si="7"/>
        <v>508950</v>
      </c>
    </row>
    <row r="513" spans="2:7" hidden="1">
      <c r="B513" s="53">
        <v>46255</v>
      </c>
      <c r="C513" s="47" t="s">
        <v>137</v>
      </c>
      <c r="D513" s="47" t="s">
        <v>132</v>
      </c>
      <c r="E513" s="68">
        <v>150</v>
      </c>
      <c r="F513" s="68">
        <v>2640</v>
      </c>
      <c r="G513" s="68">
        <f t="shared" si="7"/>
        <v>396000</v>
      </c>
    </row>
    <row r="514" spans="2:7" hidden="1">
      <c r="B514" s="53">
        <v>46256</v>
      </c>
      <c r="C514" s="47" t="s">
        <v>136</v>
      </c>
      <c r="D514" s="47" t="s">
        <v>132</v>
      </c>
      <c r="E514" s="68">
        <v>150</v>
      </c>
      <c r="F514" s="68">
        <v>460</v>
      </c>
      <c r="G514" s="68">
        <f t="shared" si="7"/>
        <v>69000</v>
      </c>
    </row>
    <row r="515" spans="2:7" hidden="1">
      <c r="B515" s="53">
        <v>46257</v>
      </c>
      <c r="C515" s="47" t="s">
        <v>136</v>
      </c>
      <c r="D515" s="47" t="s">
        <v>133</v>
      </c>
      <c r="E515" s="68">
        <v>120</v>
      </c>
      <c r="F515" s="68">
        <v>2680</v>
      </c>
      <c r="G515" s="68">
        <f t="shared" si="7"/>
        <v>321600</v>
      </c>
    </row>
    <row r="516" spans="2:7" hidden="1">
      <c r="B516" s="53">
        <v>46258</v>
      </c>
      <c r="C516" s="47" t="s">
        <v>131</v>
      </c>
      <c r="D516" s="47" t="s">
        <v>135</v>
      </c>
      <c r="E516" s="68">
        <v>195</v>
      </c>
      <c r="F516" s="68">
        <v>460</v>
      </c>
      <c r="G516" s="68">
        <f t="shared" si="7"/>
        <v>89700</v>
      </c>
    </row>
    <row r="517" spans="2:7" hidden="1">
      <c r="B517" s="53">
        <v>46259</v>
      </c>
      <c r="C517" s="47" t="s">
        <v>134</v>
      </c>
      <c r="D517" s="47" t="s">
        <v>135</v>
      </c>
      <c r="E517" s="68">
        <v>195</v>
      </c>
      <c r="F517" s="68">
        <v>1690</v>
      </c>
      <c r="G517" s="68">
        <f t="shared" si="7"/>
        <v>329550</v>
      </c>
    </row>
    <row r="518" spans="2:7" hidden="1">
      <c r="B518" s="53">
        <v>46260</v>
      </c>
      <c r="C518" s="47" t="s">
        <v>134</v>
      </c>
      <c r="D518" s="47" t="s">
        <v>135</v>
      </c>
      <c r="E518" s="68">
        <v>195</v>
      </c>
      <c r="F518" s="68">
        <v>2630</v>
      </c>
      <c r="G518" s="68">
        <f t="shared" ref="G518:G581" si="8">E518*F518</f>
        <v>512850</v>
      </c>
    </row>
    <row r="519" spans="2:7" hidden="1">
      <c r="B519" s="53">
        <v>46261</v>
      </c>
      <c r="C519" s="47" t="s">
        <v>134</v>
      </c>
      <c r="D519" s="47" t="s">
        <v>132</v>
      </c>
      <c r="E519" s="68">
        <v>150</v>
      </c>
      <c r="F519" s="68">
        <v>1930</v>
      </c>
      <c r="G519" s="68">
        <f t="shared" si="8"/>
        <v>289500</v>
      </c>
    </row>
    <row r="520" spans="2:7" hidden="1">
      <c r="B520" s="53">
        <v>46262</v>
      </c>
      <c r="C520" s="47" t="s">
        <v>137</v>
      </c>
      <c r="D520" s="47" t="s">
        <v>133</v>
      </c>
      <c r="E520" s="68">
        <v>120</v>
      </c>
      <c r="F520" s="68">
        <v>1220</v>
      </c>
      <c r="G520" s="68">
        <f t="shared" si="8"/>
        <v>146400</v>
      </c>
    </row>
    <row r="521" spans="2:7" hidden="1">
      <c r="B521" s="53">
        <v>46263</v>
      </c>
      <c r="C521" s="47" t="s">
        <v>131</v>
      </c>
      <c r="D521" s="47" t="s">
        <v>133</v>
      </c>
      <c r="E521" s="68">
        <v>120</v>
      </c>
      <c r="F521" s="68">
        <v>3040</v>
      </c>
      <c r="G521" s="68">
        <f t="shared" si="8"/>
        <v>364800</v>
      </c>
    </row>
    <row r="522" spans="2:7" hidden="1">
      <c r="B522" s="53">
        <v>46264</v>
      </c>
      <c r="C522" s="47" t="s">
        <v>134</v>
      </c>
      <c r="D522" s="47" t="s">
        <v>135</v>
      </c>
      <c r="E522" s="68">
        <v>195</v>
      </c>
      <c r="F522" s="68">
        <v>2920</v>
      </c>
      <c r="G522" s="68">
        <f t="shared" si="8"/>
        <v>569400</v>
      </c>
    </row>
    <row r="523" spans="2:7" hidden="1">
      <c r="B523" s="53">
        <v>46265</v>
      </c>
      <c r="C523" s="47" t="s">
        <v>134</v>
      </c>
      <c r="D523" s="47" t="s">
        <v>132</v>
      </c>
      <c r="E523" s="68">
        <v>150</v>
      </c>
      <c r="F523" s="68">
        <v>2970</v>
      </c>
      <c r="G523" s="68">
        <f t="shared" si="8"/>
        <v>445500</v>
      </c>
    </row>
    <row r="524" spans="2:7" hidden="1">
      <c r="B524" s="53">
        <v>46266</v>
      </c>
      <c r="C524" s="47" t="s">
        <v>134</v>
      </c>
      <c r="D524" s="47" t="s">
        <v>133</v>
      </c>
      <c r="E524" s="68">
        <v>120</v>
      </c>
      <c r="F524" s="68">
        <v>2800</v>
      </c>
      <c r="G524" s="68">
        <f t="shared" si="8"/>
        <v>336000</v>
      </c>
    </row>
    <row r="525" spans="2:7" hidden="1">
      <c r="B525" s="53">
        <v>46267</v>
      </c>
      <c r="C525" s="47" t="s">
        <v>131</v>
      </c>
      <c r="D525" s="47" t="s">
        <v>132</v>
      </c>
      <c r="E525" s="68">
        <v>150</v>
      </c>
      <c r="F525" s="68">
        <v>990</v>
      </c>
      <c r="G525" s="68">
        <f t="shared" si="8"/>
        <v>148500</v>
      </c>
    </row>
    <row r="526" spans="2:7" hidden="1">
      <c r="B526" s="53">
        <v>46268</v>
      </c>
      <c r="C526" s="47" t="s">
        <v>131</v>
      </c>
      <c r="D526" s="47" t="s">
        <v>132</v>
      </c>
      <c r="E526" s="68">
        <v>150</v>
      </c>
      <c r="F526" s="68">
        <v>1320</v>
      </c>
      <c r="G526" s="68">
        <f t="shared" si="8"/>
        <v>198000</v>
      </c>
    </row>
    <row r="527" spans="2:7" hidden="1">
      <c r="B527" s="53">
        <v>46269</v>
      </c>
      <c r="C527" s="47" t="s">
        <v>131</v>
      </c>
      <c r="D527" s="47" t="s">
        <v>133</v>
      </c>
      <c r="E527" s="68">
        <v>120</v>
      </c>
      <c r="F527" s="68">
        <v>890</v>
      </c>
      <c r="G527" s="68">
        <f t="shared" si="8"/>
        <v>106800</v>
      </c>
    </row>
    <row r="528" spans="2:7" hidden="1">
      <c r="B528" s="53">
        <v>46270</v>
      </c>
      <c r="C528" s="47" t="s">
        <v>136</v>
      </c>
      <c r="D528" s="47" t="s">
        <v>132</v>
      </c>
      <c r="E528" s="68">
        <v>150</v>
      </c>
      <c r="F528" s="68">
        <v>2500</v>
      </c>
      <c r="G528" s="68">
        <f t="shared" si="8"/>
        <v>375000</v>
      </c>
    </row>
    <row r="529" spans="2:7" hidden="1">
      <c r="B529" s="53">
        <v>46271</v>
      </c>
      <c r="C529" s="47" t="s">
        <v>131</v>
      </c>
      <c r="D529" s="47" t="s">
        <v>132</v>
      </c>
      <c r="E529" s="68">
        <v>150</v>
      </c>
      <c r="F529" s="68">
        <v>2060</v>
      </c>
      <c r="G529" s="68">
        <f t="shared" si="8"/>
        <v>309000</v>
      </c>
    </row>
    <row r="530" spans="2:7" hidden="1">
      <c r="B530" s="53">
        <v>46272</v>
      </c>
      <c r="C530" s="47" t="s">
        <v>136</v>
      </c>
      <c r="D530" s="47" t="s">
        <v>135</v>
      </c>
      <c r="E530" s="68">
        <v>195</v>
      </c>
      <c r="F530" s="68">
        <v>1460</v>
      </c>
      <c r="G530" s="68">
        <f t="shared" si="8"/>
        <v>284700</v>
      </c>
    </row>
    <row r="531" spans="2:7" hidden="1">
      <c r="B531" s="53">
        <v>46273</v>
      </c>
      <c r="C531" s="47" t="s">
        <v>137</v>
      </c>
      <c r="D531" s="47" t="s">
        <v>133</v>
      </c>
      <c r="E531" s="68">
        <v>120</v>
      </c>
      <c r="F531" s="68">
        <v>1420</v>
      </c>
      <c r="G531" s="68">
        <f t="shared" si="8"/>
        <v>170400</v>
      </c>
    </row>
    <row r="532" spans="2:7" hidden="1">
      <c r="B532" s="53">
        <v>46274</v>
      </c>
      <c r="C532" s="47" t="s">
        <v>136</v>
      </c>
      <c r="D532" s="47" t="s">
        <v>135</v>
      </c>
      <c r="E532" s="68">
        <v>195</v>
      </c>
      <c r="F532" s="68">
        <v>860</v>
      </c>
      <c r="G532" s="68">
        <f t="shared" si="8"/>
        <v>167700</v>
      </c>
    </row>
    <row r="533" spans="2:7" hidden="1">
      <c r="B533" s="53">
        <v>46275</v>
      </c>
      <c r="C533" s="47" t="s">
        <v>136</v>
      </c>
      <c r="D533" s="47" t="s">
        <v>135</v>
      </c>
      <c r="E533" s="68">
        <v>195</v>
      </c>
      <c r="F533" s="68">
        <v>170</v>
      </c>
      <c r="G533" s="68">
        <f t="shared" si="8"/>
        <v>33150</v>
      </c>
    </row>
    <row r="534" spans="2:7" hidden="1">
      <c r="B534" s="53">
        <v>46276</v>
      </c>
      <c r="C534" s="47" t="s">
        <v>137</v>
      </c>
      <c r="D534" s="47" t="s">
        <v>133</v>
      </c>
      <c r="E534" s="68">
        <v>120</v>
      </c>
      <c r="F534" s="68">
        <v>890</v>
      </c>
      <c r="G534" s="68">
        <f t="shared" si="8"/>
        <v>106800</v>
      </c>
    </row>
    <row r="535" spans="2:7" hidden="1">
      <c r="B535" s="53">
        <v>46277</v>
      </c>
      <c r="C535" s="47" t="s">
        <v>137</v>
      </c>
      <c r="D535" s="47" t="s">
        <v>132</v>
      </c>
      <c r="E535" s="68">
        <v>150</v>
      </c>
      <c r="F535" s="68">
        <v>2040</v>
      </c>
      <c r="G535" s="68">
        <f t="shared" si="8"/>
        <v>306000</v>
      </c>
    </row>
    <row r="536" spans="2:7" hidden="1">
      <c r="B536" s="53">
        <v>46278</v>
      </c>
      <c r="C536" s="47" t="s">
        <v>131</v>
      </c>
      <c r="D536" s="47" t="s">
        <v>132</v>
      </c>
      <c r="E536" s="68">
        <v>150</v>
      </c>
      <c r="F536" s="68">
        <v>1150</v>
      </c>
      <c r="G536" s="68">
        <f t="shared" si="8"/>
        <v>172500</v>
      </c>
    </row>
    <row r="537" spans="2:7" hidden="1">
      <c r="B537" s="53">
        <v>46279</v>
      </c>
      <c r="C537" s="47" t="s">
        <v>131</v>
      </c>
      <c r="D537" s="47" t="s">
        <v>132</v>
      </c>
      <c r="E537" s="68">
        <v>150</v>
      </c>
      <c r="F537" s="68">
        <v>2080</v>
      </c>
      <c r="G537" s="68">
        <f t="shared" si="8"/>
        <v>312000</v>
      </c>
    </row>
    <row r="538" spans="2:7" hidden="1">
      <c r="B538" s="53">
        <v>46280</v>
      </c>
      <c r="C538" s="47" t="s">
        <v>137</v>
      </c>
      <c r="D538" s="47" t="s">
        <v>135</v>
      </c>
      <c r="E538" s="68">
        <v>195</v>
      </c>
      <c r="F538" s="68">
        <v>350</v>
      </c>
      <c r="G538" s="68">
        <f t="shared" si="8"/>
        <v>68250</v>
      </c>
    </row>
    <row r="539" spans="2:7" hidden="1">
      <c r="B539" s="53">
        <v>46281</v>
      </c>
      <c r="C539" s="47" t="s">
        <v>131</v>
      </c>
      <c r="D539" s="47" t="s">
        <v>132</v>
      </c>
      <c r="E539" s="68">
        <v>150</v>
      </c>
      <c r="F539" s="68">
        <v>2750</v>
      </c>
      <c r="G539" s="68">
        <f t="shared" si="8"/>
        <v>412500</v>
      </c>
    </row>
    <row r="540" spans="2:7" hidden="1">
      <c r="B540" s="53">
        <v>46282</v>
      </c>
      <c r="C540" s="47" t="s">
        <v>137</v>
      </c>
      <c r="D540" s="47" t="s">
        <v>133</v>
      </c>
      <c r="E540" s="68">
        <v>120</v>
      </c>
      <c r="F540" s="68">
        <v>2690</v>
      </c>
      <c r="G540" s="68">
        <f t="shared" si="8"/>
        <v>322800</v>
      </c>
    </row>
    <row r="541" spans="2:7" hidden="1">
      <c r="B541" s="53">
        <v>46283</v>
      </c>
      <c r="C541" s="47" t="s">
        <v>134</v>
      </c>
      <c r="D541" s="47" t="s">
        <v>132</v>
      </c>
      <c r="E541" s="68">
        <v>150</v>
      </c>
      <c r="F541" s="68">
        <v>1030</v>
      </c>
      <c r="G541" s="68">
        <f t="shared" si="8"/>
        <v>154500</v>
      </c>
    </row>
    <row r="542" spans="2:7" hidden="1">
      <c r="B542" s="53">
        <v>46284</v>
      </c>
      <c r="C542" s="47" t="s">
        <v>131</v>
      </c>
      <c r="D542" s="47" t="s">
        <v>132</v>
      </c>
      <c r="E542" s="68">
        <v>150</v>
      </c>
      <c r="F542" s="68">
        <v>2650</v>
      </c>
      <c r="G542" s="68">
        <f t="shared" si="8"/>
        <v>397500</v>
      </c>
    </row>
    <row r="543" spans="2:7" hidden="1">
      <c r="B543" s="53">
        <v>46285</v>
      </c>
      <c r="C543" s="47" t="s">
        <v>131</v>
      </c>
      <c r="D543" s="47" t="s">
        <v>132</v>
      </c>
      <c r="E543" s="68">
        <v>150</v>
      </c>
      <c r="F543" s="68">
        <v>360</v>
      </c>
      <c r="G543" s="68">
        <f t="shared" si="8"/>
        <v>54000</v>
      </c>
    </row>
    <row r="544" spans="2:7" hidden="1">
      <c r="B544" s="53">
        <v>46286</v>
      </c>
      <c r="C544" s="47" t="s">
        <v>137</v>
      </c>
      <c r="D544" s="47" t="s">
        <v>132</v>
      </c>
      <c r="E544" s="68">
        <v>150</v>
      </c>
      <c r="F544" s="68">
        <v>650</v>
      </c>
      <c r="G544" s="68">
        <f t="shared" si="8"/>
        <v>97500</v>
      </c>
    </row>
    <row r="545" spans="2:7" hidden="1">
      <c r="B545" s="53">
        <v>46287</v>
      </c>
      <c r="C545" s="47" t="s">
        <v>136</v>
      </c>
      <c r="D545" s="47" t="s">
        <v>135</v>
      </c>
      <c r="E545" s="68">
        <v>195</v>
      </c>
      <c r="F545" s="68">
        <v>1780</v>
      </c>
      <c r="G545" s="68">
        <f t="shared" si="8"/>
        <v>347100</v>
      </c>
    </row>
    <row r="546" spans="2:7" hidden="1">
      <c r="B546" s="53">
        <v>46288</v>
      </c>
      <c r="C546" s="47" t="s">
        <v>136</v>
      </c>
      <c r="D546" s="47" t="s">
        <v>135</v>
      </c>
      <c r="E546" s="68">
        <v>195</v>
      </c>
      <c r="F546" s="68">
        <v>3090</v>
      </c>
      <c r="G546" s="68">
        <f t="shared" si="8"/>
        <v>602550</v>
      </c>
    </row>
    <row r="547" spans="2:7" hidden="1">
      <c r="B547" s="53">
        <v>46289</v>
      </c>
      <c r="C547" s="47" t="s">
        <v>137</v>
      </c>
      <c r="D547" s="47" t="s">
        <v>132</v>
      </c>
      <c r="E547" s="68">
        <v>150</v>
      </c>
      <c r="F547" s="68">
        <v>2170</v>
      </c>
      <c r="G547" s="68">
        <f t="shared" si="8"/>
        <v>325500</v>
      </c>
    </row>
    <row r="548" spans="2:7" hidden="1">
      <c r="B548" s="53">
        <v>46290</v>
      </c>
      <c r="C548" s="47" t="s">
        <v>136</v>
      </c>
      <c r="D548" s="47" t="s">
        <v>135</v>
      </c>
      <c r="E548" s="68">
        <v>195</v>
      </c>
      <c r="F548" s="68">
        <v>3020</v>
      </c>
      <c r="G548" s="68">
        <f t="shared" si="8"/>
        <v>588900</v>
      </c>
    </row>
    <row r="549" spans="2:7" hidden="1">
      <c r="B549" s="53">
        <v>46291</v>
      </c>
      <c r="C549" s="47" t="s">
        <v>136</v>
      </c>
      <c r="D549" s="47" t="s">
        <v>132</v>
      </c>
      <c r="E549" s="68">
        <v>150</v>
      </c>
      <c r="F549" s="68">
        <v>1630</v>
      </c>
      <c r="G549" s="68">
        <f t="shared" si="8"/>
        <v>244500</v>
      </c>
    </row>
    <row r="550" spans="2:7" hidden="1">
      <c r="B550" s="53">
        <v>46292</v>
      </c>
      <c r="C550" s="47" t="s">
        <v>134</v>
      </c>
      <c r="D550" s="47" t="s">
        <v>133</v>
      </c>
      <c r="E550" s="68">
        <v>120</v>
      </c>
      <c r="F550" s="68">
        <v>1310</v>
      </c>
      <c r="G550" s="68">
        <f t="shared" si="8"/>
        <v>157200</v>
      </c>
    </row>
    <row r="551" spans="2:7" hidden="1">
      <c r="B551" s="53">
        <v>46293</v>
      </c>
      <c r="C551" s="47" t="s">
        <v>136</v>
      </c>
      <c r="D551" s="47" t="s">
        <v>135</v>
      </c>
      <c r="E551" s="68">
        <v>195</v>
      </c>
      <c r="F551" s="68">
        <v>2640</v>
      </c>
      <c r="G551" s="68">
        <f t="shared" si="8"/>
        <v>514800</v>
      </c>
    </row>
    <row r="552" spans="2:7" hidden="1">
      <c r="B552" s="53">
        <v>46294</v>
      </c>
      <c r="C552" s="47" t="s">
        <v>134</v>
      </c>
      <c r="D552" s="47" t="s">
        <v>132</v>
      </c>
      <c r="E552" s="68">
        <v>150</v>
      </c>
      <c r="F552" s="68">
        <v>3090</v>
      </c>
      <c r="G552" s="68">
        <f t="shared" si="8"/>
        <v>463500</v>
      </c>
    </row>
    <row r="553" spans="2:7" hidden="1">
      <c r="B553" s="53">
        <v>46295</v>
      </c>
      <c r="C553" s="47" t="s">
        <v>134</v>
      </c>
      <c r="D553" s="47" t="s">
        <v>132</v>
      </c>
      <c r="E553" s="68">
        <v>150</v>
      </c>
      <c r="F553" s="68">
        <v>1650</v>
      </c>
      <c r="G553" s="68">
        <f t="shared" si="8"/>
        <v>247500</v>
      </c>
    </row>
    <row r="554" spans="2:7" hidden="1">
      <c r="B554" s="53">
        <v>46296</v>
      </c>
      <c r="C554" s="47" t="s">
        <v>131</v>
      </c>
      <c r="D554" s="47" t="s">
        <v>132</v>
      </c>
      <c r="E554" s="68">
        <v>150</v>
      </c>
      <c r="F554" s="68">
        <v>1620</v>
      </c>
      <c r="G554" s="68">
        <f t="shared" si="8"/>
        <v>243000</v>
      </c>
    </row>
    <row r="555" spans="2:7" hidden="1">
      <c r="B555" s="53">
        <v>46297</v>
      </c>
      <c r="C555" s="47" t="s">
        <v>134</v>
      </c>
      <c r="D555" s="47" t="s">
        <v>132</v>
      </c>
      <c r="E555" s="68">
        <v>150</v>
      </c>
      <c r="F555" s="68">
        <v>2510</v>
      </c>
      <c r="G555" s="68">
        <f t="shared" si="8"/>
        <v>376500</v>
      </c>
    </row>
    <row r="556" spans="2:7" hidden="1">
      <c r="B556" s="53">
        <v>46298</v>
      </c>
      <c r="C556" s="47" t="s">
        <v>137</v>
      </c>
      <c r="D556" s="47" t="s">
        <v>135</v>
      </c>
      <c r="E556" s="68">
        <v>195</v>
      </c>
      <c r="F556" s="68">
        <v>1120</v>
      </c>
      <c r="G556" s="68">
        <f t="shared" si="8"/>
        <v>218400</v>
      </c>
    </row>
    <row r="557" spans="2:7" hidden="1">
      <c r="B557" s="53">
        <v>46299</v>
      </c>
      <c r="C557" s="47" t="s">
        <v>134</v>
      </c>
      <c r="D557" s="47" t="s">
        <v>135</v>
      </c>
      <c r="E557" s="68">
        <v>195</v>
      </c>
      <c r="F557" s="68">
        <v>1460</v>
      </c>
      <c r="G557" s="68">
        <f t="shared" si="8"/>
        <v>284700</v>
      </c>
    </row>
    <row r="558" spans="2:7" hidden="1">
      <c r="B558" s="53">
        <v>46300</v>
      </c>
      <c r="C558" s="47" t="s">
        <v>134</v>
      </c>
      <c r="D558" s="47" t="s">
        <v>135</v>
      </c>
      <c r="E558" s="68">
        <v>195</v>
      </c>
      <c r="F558" s="68">
        <v>1940</v>
      </c>
      <c r="G558" s="68">
        <f t="shared" si="8"/>
        <v>378300</v>
      </c>
    </row>
    <row r="559" spans="2:7" hidden="1">
      <c r="B559" s="53">
        <v>46301</v>
      </c>
      <c r="C559" s="47" t="s">
        <v>134</v>
      </c>
      <c r="D559" s="47" t="s">
        <v>135</v>
      </c>
      <c r="E559" s="68">
        <v>195</v>
      </c>
      <c r="F559" s="68">
        <v>1030</v>
      </c>
      <c r="G559" s="68">
        <f t="shared" si="8"/>
        <v>200850</v>
      </c>
    </row>
    <row r="560" spans="2:7" hidden="1">
      <c r="B560" s="53">
        <v>46302</v>
      </c>
      <c r="C560" s="47" t="s">
        <v>134</v>
      </c>
      <c r="D560" s="47" t="s">
        <v>133</v>
      </c>
      <c r="E560" s="68">
        <v>120</v>
      </c>
      <c r="F560" s="68">
        <v>630</v>
      </c>
      <c r="G560" s="68">
        <f t="shared" si="8"/>
        <v>75600</v>
      </c>
    </row>
    <row r="561" spans="2:7" hidden="1">
      <c r="B561" s="53">
        <v>46303</v>
      </c>
      <c r="C561" s="47" t="s">
        <v>131</v>
      </c>
      <c r="D561" s="47" t="s">
        <v>135</v>
      </c>
      <c r="E561" s="68">
        <v>195</v>
      </c>
      <c r="F561" s="68">
        <v>580</v>
      </c>
      <c r="G561" s="68">
        <f t="shared" si="8"/>
        <v>113100</v>
      </c>
    </row>
    <row r="562" spans="2:7" hidden="1">
      <c r="B562" s="53">
        <v>46304</v>
      </c>
      <c r="C562" s="47" t="s">
        <v>137</v>
      </c>
      <c r="D562" s="47" t="s">
        <v>135</v>
      </c>
      <c r="E562" s="68">
        <v>195</v>
      </c>
      <c r="F562" s="68">
        <v>1650</v>
      </c>
      <c r="G562" s="68">
        <f t="shared" si="8"/>
        <v>321750</v>
      </c>
    </row>
    <row r="563" spans="2:7" hidden="1">
      <c r="B563" s="53">
        <v>46305</v>
      </c>
      <c r="C563" s="47" t="s">
        <v>136</v>
      </c>
      <c r="D563" s="47" t="s">
        <v>132</v>
      </c>
      <c r="E563" s="68">
        <v>150</v>
      </c>
      <c r="F563" s="68">
        <v>3090</v>
      </c>
      <c r="G563" s="68">
        <f t="shared" si="8"/>
        <v>463500</v>
      </c>
    </row>
    <row r="564" spans="2:7" hidden="1">
      <c r="B564" s="53">
        <v>46306</v>
      </c>
      <c r="C564" s="47" t="s">
        <v>131</v>
      </c>
      <c r="D564" s="47" t="s">
        <v>135</v>
      </c>
      <c r="E564" s="68">
        <v>195</v>
      </c>
      <c r="F564" s="68">
        <v>1580</v>
      </c>
      <c r="G564" s="68">
        <f t="shared" si="8"/>
        <v>308100</v>
      </c>
    </row>
    <row r="565" spans="2:7" hidden="1">
      <c r="B565" s="53">
        <v>46307</v>
      </c>
      <c r="C565" s="47" t="s">
        <v>137</v>
      </c>
      <c r="D565" s="47" t="s">
        <v>132</v>
      </c>
      <c r="E565" s="68">
        <v>150</v>
      </c>
      <c r="F565" s="68">
        <v>3050</v>
      </c>
      <c r="G565" s="68">
        <f t="shared" si="8"/>
        <v>457500</v>
      </c>
    </row>
    <row r="566" spans="2:7" hidden="1">
      <c r="B566" s="53">
        <v>46308</v>
      </c>
      <c r="C566" s="47" t="s">
        <v>137</v>
      </c>
      <c r="D566" s="47" t="s">
        <v>132</v>
      </c>
      <c r="E566" s="68">
        <v>150</v>
      </c>
      <c r="F566" s="68">
        <v>2040</v>
      </c>
      <c r="G566" s="68">
        <f t="shared" si="8"/>
        <v>306000</v>
      </c>
    </row>
    <row r="567" spans="2:7" hidden="1">
      <c r="B567" s="53">
        <v>46309</v>
      </c>
      <c r="C567" s="47" t="s">
        <v>134</v>
      </c>
      <c r="D567" s="47" t="s">
        <v>133</v>
      </c>
      <c r="E567" s="68">
        <v>120</v>
      </c>
      <c r="F567" s="68">
        <v>1160</v>
      </c>
      <c r="G567" s="68">
        <f t="shared" si="8"/>
        <v>139200</v>
      </c>
    </row>
    <row r="568" spans="2:7" hidden="1">
      <c r="B568" s="53">
        <v>46310</v>
      </c>
      <c r="C568" s="47" t="s">
        <v>136</v>
      </c>
      <c r="D568" s="47" t="s">
        <v>135</v>
      </c>
      <c r="E568" s="68">
        <v>195</v>
      </c>
      <c r="F568" s="68">
        <v>2830</v>
      </c>
      <c r="G568" s="68">
        <f t="shared" si="8"/>
        <v>551850</v>
      </c>
    </row>
    <row r="569" spans="2:7" hidden="1">
      <c r="B569" s="53">
        <v>46311</v>
      </c>
      <c r="C569" s="47" t="s">
        <v>136</v>
      </c>
      <c r="D569" s="47" t="s">
        <v>132</v>
      </c>
      <c r="E569" s="68">
        <v>150</v>
      </c>
      <c r="F569" s="68">
        <v>1960</v>
      </c>
      <c r="G569" s="68">
        <f t="shared" si="8"/>
        <v>294000</v>
      </c>
    </row>
    <row r="570" spans="2:7" hidden="1">
      <c r="B570" s="53">
        <v>46312</v>
      </c>
      <c r="C570" s="47" t="s">
        <v>137</v>
      </c>
      <c r="D570" s="47" t="s">
        <v>133</v>
      </c>
      <c r="E570" s="68">
        <v>120</v>
      </c>
      <c r="F570" s="68">
        <v>3090</v>
      </c>
      <c r="G570" s="68">
        <f t="shared" si="8"/>
        <v>370800</v>
      </c>
    </row>
    <row r="571" spans="2:7" hidden="1">
      <c r="B571" s="53">
        <v>46313</v>
      </c>
      <c r="C571" s="47" t="s">
        <v>131</v>
      </c>
      <c r="D571" s="47" t="s">
        <v>132</v>
      </c>
      <c r="E571" s="68">
        <v>150</v>
      </c>
      <c r="F571" s="68">
        <v>650</v>
      </c>
      <c r="G571" s="68">
        <f t="shared" si="8"/>
        <v>97500</v>
      </c>
    </row>
    <row r="572" spans="2:7" hidden="1">
      <c r="B572" s="53">
        <v>46314</v>
      </c>
      <c r="C572" s="47" t="s">
        <v>131</v>
      </c>
      <c r="D572" s="47" t="s">
        <v>132</v>
      </c>
      <c r="E572" s="68">
        <v>150</v>
      </c>
      <c r="F572" s="68">
        <v>2170</v>
      </c>
      <c r="G572" s="68">
        <f t="shared" si="8"/>
        <v>325500</v>
      </c>
    </row>
    <row r="573" spans="2:7" hidden="1">
      <c r="B573" s="53">
        <v>46315</v>
      </c>
      <c r="C573" s="47" t="s">
        <v>131</v>
      </c>
      <c r="D573" s="47" t="s">
        <v>135</v>
      </c>
      <c r="E573" s="68">
        <v>195</v>
      </c>
      <c r="F573" s="68">
        <v>2480</v>
      </c>
      <c r="G573" s="68">
        <f t="shared" si="8"/>
        <v>483600</v>
      </c>
    </row>
    <row r="574" spans="2:7" hidden="1">
      <c r="B574" s="53">
        <v>46316</v>
      </c>
      <c r="C574" s="47" t="s">
        <v>131</v>
      </c>
      <c r="D574" s="47" t="s">
        <v>133</v>
      </c>
      <c r="E574" s="68">
        <v>120</v>
      </c>
      <c r="F574" s="68">
        <v>3020</v>
      </c>
      <c r="G574" s="68">
        <f t="shared" si="8"/>
        <v>362400</v>
      </c>
    </row>
    <row r="575" spans="2:7" hidden="1">
      <c r="B575" s="53">
        <v>46317</v>
      </c>
      <c r="C575" s="47" t="s">
        <v>131</v>
      </c>
      <c r="D575" s="47" t="s">
        <v>132</v>
      </c>
      <c r="E575" s="68">
        <v>150</v>
      </c>
      <c r="F575" s="68">
        <v>1190</v>
      </c>
      <c r="G575" s="68">
        <f t="shared" si="8"/>
        <v>178500</v>
      </c>
    </row>
    <row r="576" spans="2:7" hidden="1">
      <c r="B576" s="53">
        <v>46318</v>
      </c>
      <c r="C576" s="47" t="s">
        <v>131</v>
      </c>
      <c r="D576" s="47" t="s">
        <v>135</v>
      </c>
      <c r="E576" s="68">
        <v>195</v>
      </c>
      <c r="F576" s="68">
        <v>1350</v>
      </c>
      <c r="G576" s="68">
        <f t="shared" si="8"/>
        <v>263250</v>
      </c>
    </row>
    <row r="577" spans="2:7" hidden="1">
      <c r="B577" s="53">
        <v>46319</v>
      </c>
      <c r="C577" s="47" t="s">
        <v>137</v>
      </c>
      <c r="D577" s="47" t="s">
        <v>133</v>
      </c>
      <c r="E577" s="68">
        <v>120</v>
      </c>
      <c r="F577" s="68">
        <v>1730</v>
      </c>
      <c r="G577" s="68">
        <f t="shared" si="8"/>
        <v>207600</v>
      </c>
    </row>
    <row r="578" spans="2:7" hidden="1">
      <c r="B578" s="53">
        <v>46320</v>
      </c>
      <c r="C578" s="47" t="s">
        <v>134</v>
      </c>
      <c r="D578" s="47" t="s">
        <v>135</v>
      </c>
      <c r="E578" s="68">
        <v>195</v>
      </c>
      <c r="F578" s="68">
        <v>1660</v>
      </c>
      <c r="G578" s="68">
        <f t="shared" si="8"/>
        <v>323700</v>
      </c>
    </row>
    <row r="579" spans="2:7" hidden="1">
      <c r="B579" s="53">
        <v>46321</v>
      </c>
      <c r="C579" s="47" t="s">
        <v>136</v>
      </c>
      <c r="D579" s="47" t="s">
        <v>135</v>
      </c>
      <c r="E579" s="68">
        <v>195</v>
      </c>
      <c r="F579" s="68">
        <v>2840</v>
      </c>
      <c r="G579" s="68">
        <f t="shared" si="8"/>
        <v>553800</v>
      </c>
    </row>
    <row r="580" spans="2:7" hidden="1">
      <c r="B580" s="53">
        <v>46322</v>
      </c>
      <c r="C580" s="47" t="s">
        <v>131</v>
      </c>
      <c r="D580" s="47" t="s">
        <v>132</v>
      </c>
      <c r="E580" s="68">
        <v>150</v>
      </c>
      <c r="F580" s="68">
        <v>1420</v>
      </c>
      <c r="G580" s="68">
        <f t="shared" si="8"/>
        <v>213000</v>
      </c>
    </row>
    <row r="581" spans="2:7" hidden="1">
      <c r="B581" s="53">
        <v>46323</v>
      </c>
      <c r="C581" s="47" t="s">
        <v>137</v>
      </c>
      <c r="D581" s="47" t="s">
        <v>133</v>
      </c>
      <c r="E581" s="68">
        <v>120</v>
      </c>
      <c r="F581" s="68">
        <v>3020</v>
      </c>
      <c r="G581" s="68">
        <f t="shared" si="8"/>
        <v>362400</v>
      </c>
    </row>
    <row r="582" spans="2:7" hidden="1">
      <c r="B582" s="53">
        <v>46324</v>
      </c>
      <c r="C582" s="47" t="s">
        <v>136</v>
      </c>
      <c r="D582" s="47" t="s">
        <v>133</v>
      </c>
      <c r="E582" s="68">
        <v>120</v>
      </c>
      <c r="F582" s="68">
        <v>2780</v>
      </c>
      <c r="G582" s="68">
        <f t="shared" ref="G582:G605" si="9">E582*F582</f>
        <v>333600</v>
      </c>
    </row>
    <row r="583" spans="2:7" hidden="1">
      <c r="B583" s="53">
        <v>46325</v>
      </c>
      <c r="C583" s="47" t="s">
        <v>134</v>
      </c>
      <c r="D583" s="47" t="s">
        <v>133</v>
      </c>
      <c r="E583" s="68">
        <v>120</v>
      </c>
      <c r="F583" s="68">
        <v>1530</v>
      </c>
      <c r="G583" s="68">
        <f t="shared" si="9"/>
        <v>183600</v>
      </c>
    </row>
    <row r="584" spans="2:7" hidden="1">
      <c r="B584" s="53">
        <v>46326</v>
      </c>
      <c r="C584" s="47" t="s">
        <v>137</v>
      </c>
      <c r="D584" s="47" t="s">
        <v>133</v>
      </c>
      <c r="E584" s="68">
        <v>120</v>
      </c>
      <c r="F584" s="68">
        <v>1110</v>
      </c>
      <c r="G584" s="68">
        <f t="shared" si="9"/>
        <v>133200</v>
      </c>
    </row>
    <row r="585" spans="2:7" hidden="1">
      <c r="B585" s="53">
        <v>46327</v>
      </c>
      <c r="C585" s="47" t="s">
        <v>131</v>
      </c>
      <c r="D585" s="47" t="s">
        <v>135</v>
      </c>
      <c r="E585" s="68">
        <v>195</v>
      </c>
      <c r="F585" s="68">
        <v>2420</v>
      </c>
      <c r="G585" s="68">
        <f t="shared" si="9"/>
        <v>471900</v>
      </c>
    </row>
    <row r="586" spans="2:7" hidden="1">
      <c r="B586" s="53">
        <v>46328</v>
      </c>
      <c r="C586" s="47" t="s">
        <v>137</v>
      </c>
      <c r="D586" s="47" t="s">
        <v>135</v>
      </c>
      <c r="E586" s="68">
        <v>195</v>
      </c>
      <c r="F586" s="68">
        <v>2980</v>
      </c>
      <c r="G586" s="68">
        <f t="shared" si="9"/>
        <v>581100</v>
      </c>
    </row>
    <row r="587" spans="2:7" hidden="1">
      <c r="B587" s="53">
        <v>46329</v>
      </c>
      <c r="C587" s="47" t="s">
        <v>136</v>
      </c>
      <c r="D587" s="47" t="s">
        <v>135</v>
      </c>
      <c r="E587" s="68">
        <v>195</v>
      </c>
      <c r="F587" s="68">
        <v>2430</v>
      </c>
      <c r="G587" s="68">
        <f t="shared" si="9"/>
        <v>473850</v>
      </c>
    </row>
    <row r="588" spans="2:7" hidden="1">
      <c r="B588" s="53">
        <v>46330</v>
      </c>
      <c r="C588" s="47" t="s">
        <v>137</v>
      </c>
      <c r="D588" s="47" t="s">
        <v>132</v>
      </c>
      <c r="E588" s="68">
        <v>150</v>
      </c>
      <c r="F588" s="68">
        <v>2620</v>
      </c>
      <c r="G588" s="68">
        <f t="shared" si="9"/>
        <v>393000</v>
      </c>
    </row>
    <row r="589" spans="2:7" hidden="1">
      <c r="B589" s="53">
        <v>46331</v>
      </c>
      <c r="C589" s="47" t="s">
        <v>134</v>
      </c>
      <c r="D589" s="47" t="s">
        <v>135</v>
      </c>
      <c r="E589" s="68">
        <v>195</v>
      </c>
      <c r="F589" s="68">
        <v>2820</v>
      </c>
      <c r="G589" s="68">
        <f t="shared" si="9"/>
        <v>549900</v>
      </c>
    </row>
    <row r="590" spans="2:7" hidden="1">
      <c r="B590" s="53">
        <v>46332</v>
      </c>
      <c r="C590" s="47" t="s">
        <v>131</v>
      </c>
      <c r="D590" s="47" t="s">
        <v>132</v>
      </c>
      <c r="E590" s="68">
        <v>150</v>
      </c>
      <c r="F590" s="68">
        <v>2910</v>
      </c>
      <c r="G590" s="68">
        <f t="shared" si="9"/>
        <v>436500</v>
      </c>
    </row>
    <row r="591" spans="2:7" hidden="1">
      <c r="B591" s="53">
        <v>46333</v>
      </c>
      <c r="C591" s="47" t="s">
        <v>137</v>
      </c>
      <c r="D591" s="47" t="s">
        <v>135</v>
      </c>
      <c r="E591" s="68">
        <v>195</v>
      </c>
      <c r="F591" s="68">
        <v>380</v>
      </c>
      <c r="G591" s="68">
        <f t="shared" si="9"/>
        <v>74100</v>
      </c>
    </row>
    <row r="592" spans="2:7" hidden="1">
      <c r="B592" s="53">
        <v>46334</v>
      </c>
      <c r="C592" s="47" t="s">
        <v>136</v>
      </c>
      <c r="D592" s="47" t="s">
        <v>132</v>
      </c>
      <c r="E592" s="68">
        <v>150</v>
      </c>
      <c r="F592" s="68">
        <v>1830</v>
      </c>
      <c r="G592" s="68">
        <f t="shared" si="9"/>
        <v>274500</v>
      </c>
    </row>
    <row r="593" spans="2:7" hidden="1">
      <c r="B593" s="53">
        <v>46335</v>
      </c>
      <c r="C593" s="47" t="s">
        <v>134</v>
      </c>
      <c r="D593" s="47" t="s">
        <v>133</v>
      </c>
      <c r="E593" s="68">
        <v>120</v>
      </c>
      <c r="F593" s="68">
        <v>1560</v>
      </c>
      <c r="G593" s="68">
        <f t="shared" si="9"/>
        <v>187200</v>
      </c>
    </row>
    <row r="594" spans="2:7" hidden="1">
      <c r="B594" s="53">
        <v>46336</v>
      </c>
      <c r="C594" s="47" t="s">
        <v>134</v>
      </c>
      <c r="D594" s="47" t="s">
        <v>135</v>
      </c>
      <c r="E594" s="68">
        <v>195</v>
      </c>
      <c r="F594" s="68">
        <v>1140</v>
      </c>
      <c r="G594" s="68">
        <f t="shared" si="9"/>
        <v>222300</v>
      </c>
    </row>
    <row r="595" spans="2:7" hidden="1">
      <c r="B595" s="53">
        <v>46337</v>
      </c>
      <c r="C595" s="47" t="s">
        <v>137</v>
      </c>
      <c r="D595" s="47" t="s">
        <v>135</v>
      </c>
      <c r="E595" s="68">
        <v>195</v>
      </c>
      <c r="F595" s="68">
        <v>130</v>
      </c>
      <c r="G595" s="68">
        <f t="shared" si="9"/>
        <v>25350</v>
      </c>
    </row>
    <row r="596" spans="2:7" hidden="1">
      <c r="B596" s="53">
        <v>46338</v>
      </c>
      <c r="C596" s="47" t="s">
        <v>134</v>
      </c>
      <c r="D596" s="47" t="s">
        <v>135</v>
      </c>
      <c r="E596" s="68">
        <v>195</v>
      </c>
      <c r="F596" s="68">
        <v>1750</v>
      </c>
      <c r="G596" s="68">
        <f t="shared" si="9"/>
        <v>341250</v>
      </c>
    </row>
    <row r="597" spans="2:7" hidden="1">
      <c r="B597" s="53">
        <v>46339</v>
      </c>
      <c r="C597" s="47" t="s">
        <v>137</v>
      </c>
      <c r="D597" s="47" t="s">
        <v>132</v>
      </c>
      <c r="E597" s="68">
        <v>150</v>
      </c>
      <c r="F597" s="68">
        <v>280</v>
      </c>
      <c r="G597" s="68">
        <f t="shared" si="9"/>
        <v>42000</v>
      </c>
    </row>
    <row r="598" spans="2:7" hidden="1">
      <c r="B598" s="53">
        <v>46340</v>
      </c>
      <c r="C598" s="47" t="s">
        <v>137</v>
      </c>
      <c r="D598" s="47" t="s">
        <v>135</v>
      </c>
      <c r="E598" s="68">
        <v>195</v>
      </c>
      <c r="F598" s="68">
        <v>1210</v>
      </c>
      <c r="G598" s="68">
        <f t="shared" si="9"/>
        <v>235950</v>
      </c>
    </row>
    <row r="599" spans="2:7" hidden="1">
      <c r="B599" s="53">
        <v>46341</v>
      </c>
      <c r="C599" s="47" t="s">
        <v>131</v>
      </c>
      <c r="D599" s="47" t="s">
        <v>135</v>
      </c>
      <c r="E599" s="68">
        <v>195</v>
      </c>
      <c r="F599" s="68">
        <v>670</v>
      </c>
      <c r="G599" s="68">
        <f t="shared" si="9"/>
        <v>130650</v>
      </c>
    </row>
    <row r="600" spans="2:7" hidden="1">
      <c r="B600" s="53">
        <v>46342</v>
      </c>
      <c r="C600" s="47" t="s">
        <v>136</v>
      </c>
      <c r="D600" s="47" t="s">
        <v>135</v>
      </c>
      <c r="E600" s="68">
        <v>195</v>
      </c>
      <c r="F600" s="68">
        <v>1800</v>
      </c>
      <c r="G600" s="68">
        <f t="shared" si="9"/>
        <v>351000</v>
      </c>
    </row>
    <row r="601" spans="2:7" hidden="1">
      <c r="B601" s="53">
        <v>46343</v>
      </c>
      <c r="C601" s="47" t="s">
        <v>137</v>
      </c>
      <c r="D601" s="47" t="s">
        <v>135</v>
      </c>
      <c r="E601" s="68">
        <v>195</v>
      </c>
      <c r="F601" s="68">
        <v>870</v>
      </c>
      <c r="G601" s="68">
        <f t="shared" si="9"/>
        <v>169650</v>
      </c>
    </row>
    <row r="602" spans="2:7" hidden="1">
      <c r="B602" s="53">
        <v>46344</v>
      </c>
      <c r="C602" s="47" t="s">
        <v>136</v>
      </c>
      <c r="D602" s="47" t="s">
        <v>133</v>
      </c>
      <c r="E602" s="68">
        <v>120</v>
      </c>
      <c r="F602" s="68">
        <v>1950</v>
      </c>
      <c r="G602" s="68">
        <f t="shared" si="9"/>
        <v>234000</v>
      </c>
    </row>
    <row r="603" spans="2:7" hidden="1">
      <c r="B603" s="53">
        <v>46345</v>
      </c>
      <c r="C603" s="47" t="s">
        <v>134</v>
      </c>
      <c r="D603" s="47" t="s">
        <v>135</v>
      </c>
      <c r="E603" s="68">
        <v>195</v>
      </c>
      <c r="F603" s="68">
        <v>1830</v>
      </c>
      <c r="G603" s="68">
        <f t="shared" si="9"/>
        <v>356850</v>
      </c>
    </row>
    <row r="604" spans="2:7">
      <c r="B604" s="53">
        <v>46346</v>
      </c>
      <c r="C604" s="47" t="s">
        <v>131</v>
      </c>
      <c r="D604" s="47" t="s">
        <v>135</v>
      </c>
      <c r="E604" s="68">
        <v>195</v>
      </c>
      <c r="F604" s="68">
        <v>2980</v>
      </c>
      <c r="G604" s="68">
        <f t="shared" si="9"/>
        <v>581100</v>
      </c>
    </row>
    <row r="605" spans="2:7" hidden="1">
      <c r="B605" s="53">
        <v>46347</v>
      </c>
      <c r="C605" s="47" t="s">
        <v>134</v>
      </c>
      <c r="D605" s="47" t="s">
        <v>135</v>
      </c>
      <c r="E605" s="68">
        <v>195</v>
      </c>
      <c r="F605" s="68">
        <v>840</v>
      </c>
      <c r="G605" s="68">
        <f t="shared" si="9"/>
        <v>163800</v>
      </c>
    </row>
  </sheetData>
  <autoFilter ref="B5:G605" xr:uid="{00000000-0009-0000-0000-000000000000}">
    <filterColumn colId="1">
      <filters>
        <filter val="カフェ能開"/>
      </filters>
    </filterColumn>
    <filterColumn colId="5">
      <customFilters>
        <customFilter operator="greaterThan" val="500000"/>
      </customFilters>
    </filterColumn>
  </autoFilter>
  <phoneticPr fontId="4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65B68-AAF5-43FA-8440-18314AC32729}">
  <sheetPr filterMode="1">
    <tabColor theme="5" tint="0.59999389629810485"/>
  </sheetPr>
  <dimension ref="A1:G605"/>
  <sheetViews>
    <sheetView workbookViewId="0"/>
  </sheetViews>
  <sheetFormatPr defaultRowHeight="18.75"/>
  <cols>
    <col min="1" max="1" width="3.5" style="32" customWidth="1"/>
    <col min="2" max="2" width="13.25" style="32" customWidth="1"/>
    <col min="3" max="3" width="19.625" style="32" customWidth="1"/>
    <col min="4" max="4" width="20.125" style="32" customWidth="1"/>
    <col min="5" max="5" width="9" style="32"/>
    <col min="6" max="7" width="11.125" style="32" customWidth="1"/>
    <col min="8" max="16384" width="9" style="32"/>
  </cols>
  <sheetData>
    <row r="1" spans="1:7">
      <c r="A1" s="32" t="s">
        <v>19</v>
      </c>
    </row>
    <row r="3" spans="1:7" ht="25.5">
      <c r="B3" s="66" t="s">
        <v>124</v>
      </c>
    </row>
    <row r="5" spans="1:7">
      <c r="B5" s="67" t="s">
        <v>125</v>
      </c>
      <c r="C5" s="67" t="s">
        <v>126</v>
      </c>
      <c r="D5" s="67" t="s">
        <v>127</v>
      </c>
      <c r="E5" s="67" t="s">
        <v>128</v>
      </c>
      <c r="F5" s="67" t="s">
        <v>129</v>
      </c>
      <c r="G5" s="67" t="s">
        <v>130</v>
      </c>
    </row>
    <row r="6" spans="1:7" hidden="1">
      <c r="B6" s="53">
        <v>45748</v>
      </c>
      <c r="C6" s="47" t="s">
        <v>131</v>
      </c>
      <c r="D6" s="47" t="s">
        <v>132</v>
      </c>
      <c r="E6" s="68">
        <v>150</v>
      </c>
      <c r="F6" s="68">
        <v>700</v>
      </c>
      <c r="G6" s="68">
        <f t="shared" ref="G6:G69" si="0">E6*F6</f>
        <v>105000</v>
      </c>
    </row>
    <row r="7" spans="1:7" hidden="1">
      <c r="B7" s="53">
        <v>45749</v>
      </c>
      <c r="C7" s="47" t="s">
        <v>131</v>
      </c>
      <c r="D7" s="47" t="s">
        <v>133</v>
      </c>
      <c r="E7" s="68">
        <v>120</v>
      </c>
      <c r="F7" s="68">
        <v>1170</v>
      </c>
      <c r="G7" s="68">
        <f t="shared" si="0"/>
        <v>140400</v>
      </c>
    </row>
    <row r="8" spans="1:7" hidden="1">
      <c r="B8" s="53">
        <v>45750</v>
      </c>
      <c r="C8" s="47" t="s">
        <v>134</v>
      </c>
      <c r="D8" s="47" t="s">
        <v>135</v>
      </c>
      <c r="E8" s="68">
        <v>195</v>
      </c>
      <c r="F8" s="68">
        <v>690</v>
      </c>
      <c r="G8" s="68">
        <f t="shared" si="0"/>
        <v>134550</v>
      </c>
    </row>
    <row r="9" spans="1:7" hidden="1">
      <c r="B9" s="53">
        <v>45751</v>
      </c>
      <c r="C9" s="47" t="s">
        <v>134</v>
      </c>
      <c r="D9" s="47" t="s">
        <v>133</v>
      </c>
      <c r="E9" s="68">
        <v>120</v>
      </c>
      <c r="F9" s="68">
        <v>2760</v>
      </c>
      <c r="G9" s="68">
        <f t="shared" si="0"/>
        <v>331200</v>
      </c>
    </row>
    <row r="10" spans="1:7" hidden="1">
      <c r="B10" s="53">
        <v>45752</v>
      </c>
      <c r="C10" s="47" t="s">
        <v>136</v>
      </c>
      <c r="D10" s="47" t="s">
        <v>133</v>
      </c>
      <c r="E10" s="68">
        <v>120</v>
      </c>
      <c r="F10" s="68">
        <v>3040</v>
      </c>
      <c r="G10" s="68">
        <f t="shared" si="0"/>
        <v>364800</v>
      </c>
    </row>
    <row r="11" spans="1:7" hidden="1">
      <c r="B11" s="53">
        <v>45753</v>
      </c>
      <c r="C11" s="47" t="s">
        <v>134</v>
      </c>
      <c r="D11" s="47" t="s">
        <v>133</v>
      </c>
      <c r="E11" s="68">
        <v>120</v>
      </c>
      <c r="F11" s="68">
        <v>970</v>
      </c>
      <c r="G11" s="68">
        <f t="shared" si="0"/>
        <v>116400</v>
      </c>
    </row>
    <row r="12" spans="1:7" hidden="1">
      <c r="B12" s="53">
        <v>45754</v>
      </c>
      <c r="C12" s="47" t="s">
        <v>134</v>
      </c>
      <c r="D12" s="47" t="s">
        <v>135</v>
      </c>
      <c r="E12" s="68">
        <v>195</v>
      </c>
      <c r="F12" s="68">
        <v>980</v>
      </c>
      <c r="G12" s="68">
        <f t="shared" si="0"/>
        <v>191100</v>
      </c>
    </row>
    <row r="13" spans="1:7" hidden="1">
      <c r="B13" s="53">
        <v>45755</v>
      </c>
      <c r="C13" s="47" t="s">
        <v>131</v>
      </c>
      <c r="D13" s="47" t="s">
        <v>135</v>
      </c>
      <c r="E13" s="68">
        <v>195</v>
      </c>
      <c r="F13" s="68">
        <v>480</v>
      </c>
      <c r="G13" s="68">
        <f t="shared" si="0"/>
        <v>93600</v>
      </c>
    </row>
    <row r="14" spans="1:7" hidden="1">
      <c r="B14" s="53">
        <v>45756</v>
      </c>
      <c r="C14" s="47" t="s">
        <v>134</v>
      </c>
      <c r="D14" s="47" t="s">
        <v>133</v>
      </c>
      <c r="E14" s="68">
        <v>120</v>
      </c>
      <c r="F14" s="68">
        <v>1670</v>
      </c>
      <c r="G14" s="68">
        <f t="shared" si="0"/>
        <v>200400</v>
      </c>
    </row>
    <row r="15" spans="1:7" hidden="1">
      <c r="B15" s="53">
        <v>45757</v>
      </c>
      <c r="C15" s="47" t="s">
        <v>137</v>
      </c>
      <c r="D15" s="47" t="s">
        <v>133</v>
      </c>
      <c r="E15" s="68">
        <v>120</v>
      </c>
      <c r="F15" s="68">
        <v>1350</v>
      </c>
      <c r="G15" s="68">
        <f t="shared" si="0"/>
        <v>162000</v>
      </c>
    </row>
    <row r="16" spans="1:7" hidden="1">
      <c r="B16" s="53">
        <v>45758</v>
      </c>
      <c r="C16" s="47" t="s">
        <v>136</v>
      </c>
      <c r="D16" s="47" t="s">
        <v>133</v>
      </c>
      <c r="E16" s="68">
        <v>120</v>
      </c>
      <c r="F16" s="68">
        <v>930</v>
      </c>
      <c r="G16" s="68">
        <f t="shared" si="0"/>
        <v>111600</v>
      </c>
    </row>
    <row r="17" spans="2:7" hidden="1">
      <c r="B17" s="53">
        <v>45759</v>
      </c>
      <c r="C17" s="47" t="s">
        <v>136</v>
      </c>
      <c r="D17" s="47" t="s">
        <v>135</v>
      </c>
      <c r="E17" s="68">
        <v>195</v>
      </c>
      <c r="F17" s="68">
        <v>180</v>
      </c>
      <c r="G17" s="68">
        <f t="shared" si="0"/>
        <v>35100</v>
      </c>
    </row>
    <row r="18" spans="2:7" hidden="1">
      <c r="B18" s="53">
        <v>45760</v>
      </c>
      <c r="C18" s="47" t="s">
        <v>134</v>
      </c>
      <c r="D18" s="47" t="s">
        <v>132</v>
      </c>
      <c r="E18" s="68">
        <v>150</v>
      </c>
      <c r="F18" s="68">
        <v>720</v>
      </c>
      <c r="G18" s="68">
        <f t="shared" si="0"/>
        <v>108000</v>
      </c>
    </row>
    <row r="19" spans="2:7" hidden="1">
      <c r="B19" s="53">
        <v>45761</v>
      </c>
      <c r="C19" s="47" t="s">
        <v>131</v>
      </c>
      <c r="D19" s="47" t="s">
        <v>133</v>
      </c>
      <c r="E19" s="68">
        <v>120</v>
      </c>
      <c r="F19" s="68">
        <v>2580</v>
      </c>
      <c r="G19" s="68">
        <f t="shared" si="0"/>
        <v>309600</v>
      </c>
    </row>
    <row r="20" spans="2:7" hidden="1">
      <c r="B20" s="53">
        <v>45762</v>
      </c>
      <c r="C20" s="47" t="s">
        <v>131</v>
      </c>
      <c r="D20" s="47" t="s">
        <v>132</v>
      </c>
      <c r="E20" s="68">
        <v>150</v>
      </c>
      <c r="F20" s="68">
        <v>2700</v>
      </c>
      <c r="G20" s="68">
        <f t="shared" si="0"/>
        <v>405000</v>
      </c>
    </row>
    <row r="21" spans="2:7" hidden="1">
      <c r="B21" s="53">
        <v>45763</v>
      </c>
      <c r="C21" s="47" t="s">
        <v>134</v>
      </c>
      <c r="D21" s="47" t="s">
        <v>132</v>
      </c>
      <c r="E21" s="68">
        <v>150</v>
      </c>
      <c r="F21" s="68">
        <v>880</v>
      </c>
      <c r="G21" s="68">
        <f t="shared" si="0"/>
        <v>132000</v>
      </c>
    </row>
    <row r="22" spans="2:7" hidden="1">
      <c r="B22" s="53">
        <v>45764</v>
      </c>
      <c r="C22" s="47" t="s">
        <v>136</v>
      </c>
      <c r="D22" s="47" t="s">
        <v>132</v>
      </c>
      <c r="E22" s="68">
        <v>150</v>
      </c>
      <c r="F22" s="68">
        <v>160</v>
      </c>
      <c r="G22" s="68">
        <f t="shared" si="0"/>
        <v>24000</v>
      </c>
    </row>
    <row r="23" spans="2:7" hidden="1">
      <c r="B23" s="53">
        <v>45765</v>
      </c>
      <c r="C23" s="47" t="s">
        <v>137</v>
      </c>
      <c r="D23" s="47" t="s">
        <v>133</v>
      </c>
      <c r="E23" s="68">
        <v>120</v>
      </c>
      <c r="F23" s="68">
        <v>1420</v>
      </c>
      <c r="G23" s="68">
        <f t="shared" si="0"/>
        <v>170400</v>
      </c>
    </row>
    <row r="24" spans="2:7" hidden="1">
      <c r="B24" s="53">
        <v>45766</v>
      </c>
      <c r="C24" s="47" t="s">
        <v>134</v>
      </c>
      <c r="D24" s="47" t="s">
        <v>132</v>
      </c>
      <c r="E24" s="68">
        <v>150</v>
      </c>
      <c r="F24" s="68">
        <v>1810</v>
      </c>
      <c r="G24" s="68">
        <f t="shared" si="0"/>
        <v>271500</v>
      </c>
    </row>
    <row r="25" spans="2:7" hidden="1">
      <c r="B25" s="53">
        <v>45767</v>
      </c>
      <c r="C25" s="47" t="s">
        <v>131</v>
      </c>
      <c r="D25" s="47" t="s">
        <v>132</v>
      </c>
      <c r="E25" s="68">
        <v>150</v>
      </c>
      <c r="F25" s="68">
        <v>2820</v>
      </c>
      <c r="G25" s="68">
        <f t="shared" si="0"/>
        <v>423000</v>
      </c>
    </row>
    <row r="26" spans="2:7" hidden="1">
      <c r="B26" s="53">
        <v>45768</v>
      </c>
      <c r="C26" s="47" t="s">
        <v>136</v>
      </c>
      <c r="D26" s="47" t="s">
        <v>133</v>
      </c>
      <c r="E26" s="68">
        <v>120</v>
      </c>
      <c r="F26" s="68">
        <v>1420</v>
      </c>
      <c r="G26" s="68">
        <f t="shared" si="0"/>
        <v>170400</v>
      </c>
    </row>
    <row r="27" spans="2:7" hidden="1">
      <c r="B27" s="53">
        <v>45769</v>
      </c>
      <c r="C27" s="47" t="s">
        <v>136</v>
      </c>
      <c r="D27" s="47" t="s">
        <v>132</v>
      </c>
      <c r="E27" s="68">
        <v>150</v>
      </c>
      <c r="F27" s="68">
        <v>2910</v>
      </c>
      <c r="G27" s="68">
        <f t="shared" si="0"/>
        <v>436500</v>
      </c>
    </row>
    <row r="28" spans="2:7" hidden="1">
      <c r="B28" s="53">
        <v>45770</v>
      </c>
      <c r="C28" s="47" t="s">
        <v>137</v>
      </c>
      <c r="D28" s="47" t="s">
        <v>132</v>
      </c>
      <c r="E28" s="68">
        <v>150</v>
      </c>
      <c r="F28" s="68">
        <v>530</v>
      </c>
      <c r="G28" s="68">
        <f t="shared" si="0"/>
        <v>79500</v>
      </c>
    </row>
    <row r="29" spans="2:7" hidden="1">
      <c r="B29" s="53">
        <v>45771</v>
      </c>
      <c r="C29" s="47" t="s">
        <v>136</v>
      </c>
      <c r="D29" s="47" t="s">
        <v>132</v>
      </c>
      <c r="E29" s="68">
        <v>150</v>
      </c>
      <c r="F29" s="68">
        <v>400</v>
      </c>
      <c r="G29" s="68">
        <f t="shared" si="0"/>
        <v>60000</v>
      </c>
    </row>
    <row r="30" spans="2:7" hidden="1">
      <c r="B30" s="53">
        <v>45772</v>
      </c>
      <c r="C30" s="47" t="s">
        <v>137</v>
      </c>
      <c r="D30" s="47" t="s">
        <v>132</v>
      </c>
      <c r="E30" s="68">
        <v>150</v>
      </c>
      <c r="F30" s="68">
        <v>120</v>
      </c>
      <c r="G30" s="68">
        <f t="shared" si="0"/>
        <v>18000</v>
      </c>
    </row>
    <row r="31" spans="2:7" hidden="1">
      <c r="B31" s="53">
        <v>45773</v>
      </c>
      <c r="C31" s="47" t="s">
        <v>131</v>
      </c>
      <c r="D31" s="47" t="s">
        <v>132</v>
      </c>
      <c r="E31" s="68">
        <v>150</v>
      </c>
      <c r="F31" s="68">
        <v>100</v>
      </c>
      <c r="G31" s="68">
        <f t="shared" si="0"/>
        <v>15000</v>
      </c>
    </row>
    <row r="32" spans="2:7" hidden="1">
      <c r="B32" s="53">
        <v>45774</v>
      </c>
      <c r="C32" s="47" t="s">
        <v>134</v>
      </c>
      <c r="D32" s="47" t="s">
        <v>135</v>
      </c>
      <c r="E32" s="68">
        <v>195</v>
      </c>
      <c r="F32" s="68">
        <v>1820</v>
      </c>
      <c r="G32" s="68">
        <f t="shared" si="0"/>
        <v>354900</v>
      </c>
    </row>
    <row r="33" spans="2:7" hidden="1">
      <c r="B33" s="53">
        <v>45775</v>
      </c>
      <c r="C33" s="47" t="s">
        <v>131</v>
      </c>
      <c r="D33" s="47" t="s">
        <v>132</v>
      </c>
      <c r="E33" s="68">
        <v>150</v>
      </c>
      <c r="F33" s="68">
        <v>3040</v>
      </c>
      <c r="G33" s="68">
        <f t="shared" si="0"/>
        <v>456000</v>
      </c>
    </row>
    <row r="34" spans="2:7" hidden="1">
      <c r="B34" s="53">
        <v>45776</v>
      </c>
      <c r="C34" s="47" t="s">
        <v>136</v>
      </c>
      <c r="D34" s="47" t="s">
        <v>135</v>
      </c>
      <c r="E34" s="68">
        <v>195</v>
      </c>
      <c r="F34" s="68">
        <v>2370</v>
      </c>
      <c r="G34" s="68">
        <f t="shared" si="0"/>
        <v>462150</v>
      </c>
    </row>
    <row r="35" spans="2:7" hidden="1">
      <c r="B35" s="53">
        <v>45777</v>
      </c>
      <c r="C35" s="47" t="s">
        <v>134</v>
      </c>
      <c r="D35" s="47" t="s">
        <v>133</v>
      </c>
      <c r="E35" s="68">
        <v>120</v>
      </c>
      <c r="F35" s="68">
        <v>2580</v>
      </c>
      <c r="G35" s="68">
        <f t="shared" si="0"/>
        <v>309600</v>
      </c>
    </row>
    <row r="36" spans="2:7" hidden="1">
      <c r="B36" s="53">
        <v>45778</v>
      </c>
      <c r="C36" s="47" t="s">
        <v>137</v>
      </c>
      <c r="D36" s="47" t="s">
        <v>135</v>
      </c>
      <c r="E36" s="68">
        <v>195</v>
      </c>
      <c r="F36" s="68">
        <v>1440</v>
      </c>
      <c r="G36" s="68">
        <f t="shared" si="0"/>
        <v>280800</v>
      </c>
    </row>
    <row r="37" spans="2:7" hidden="1">
      <c r="B37" s="53">
        <v>45779</v>
      </c>
      <c r="C37" s="47" t="s">
        <v>131</v>
      </c>
      <c r="D37" s="47" t="s">
        <v>135</v>
      </c>
      <c r="E37" s="68">
        <v>195</v>
      </c>
      <c r="F37" s="68">
        <v>1890</v>
      </c>
      <c r="G37" s="68">
        <f t="shared" si="0"/>
        <v>368550</v>
      </c>
    </row>
    <row r="38" spans="2:7" hidden="1">
      <c r="B38" s="53">
        <v>45780</v>
      </c>
      <c r="C38" s="47" t="s">
        <v>131</v>
      </c>
      <c r="D38" s="47" t="s">
        <v>135</v>
      </c>
      <c r="E38" s="68">
        <v>195</v>
      </c>
      <c r="F38" s="68">
        <v>1250</v>
      </c>
      <c r="G38" s="68">
        <f t="shared" si="0"/>
        <v>243750</v>
      </c>
    </row>
    <row r="39" spans="2:7" hidden="1">
      <c r="B39" s="53">
        <v>45781</v>
      </c>
      <c r="C39" s="47" t="s">
        <v>131</v>
      </c>
      <c r="D39" s="47" t="s">
        <v>135</v>
      </c>
      <c r="E39" s="68">
        <v>195</v>
      </c>
      <c r="F39" s="68">
        <v>1850</v>
      </c>
      <c r="G39" s="68">
        <f t="shared" si="0"/>
        <v>360750</v>
      </c>
    </row>
    <row r="40" spans="2:7" hidden="1">
      <c r="B40" s="53">
        <v>45782</v>
      </c>
      <c r="C40" s="47" t="s">
        <v>136</v>
      </c>
      <c r="D40" s="47" t="s">
        <v>132</v>
      </c>
      <c r="E40" s="68">
        <v>150</v>
      </c>
      <c r="F40" s="68">
        <v>2830</v>
      </c>
      <c r="G40" s="68">
        <f t="shared" si="0"/>
        <v>424500</v>
      </c>
    </row>
    <row r="41" spans="2:7" hidden="1">
      <c r="B41" s="53">
        <v>45783</v>
      </c>
      <c r="C41" s="47" t="s">
        <v>134</v>
      </c>
      <c r="D41" s="47" t="s">
        <v>133</v>
      </c>
      <c r="E41" s="68">
        <v>120</v>
      </c>
      <c r="F41" s="68">
        <v>1630</v>
      </c>
      <c r="G41" s="68">
        <f t="shared" si="0"/>
        <v>195600</v>
      </c>
    </row>
    <row r="42" spans="2:7" hidden="1">
      <c r="B42" s="53">
        <v>45784</v>
      </c>
      <c r="C42" s="47" t="s">
        <v>137</v>
      </c>
      <c r="D42" s="47" t="s">
        <v>133</v>
      </c>
      <c r="E42" s="68">
        <v>120</v>
      </c>
      <c r="F42" s="68">
        <v>1060</v>
      </c>
      <c r="G42" s="68">
        <f t="shared" si="0"/>
        <v>127200</v>
      </c>
    </row>
    <row r="43" spans="2:7" hidden="1">
      <c r="B43" s="53">
        <v>45785</v>
      </c>
      <c r="C43" s="47" t="s">
        <v>137</v>
      </c>
      <c r="D43" s="47" t="s">
        <v>135</v>
      </c>
      <c r="E43" s="68">
        <v>195</v>
      </c>
      <c r="F43" s="68">
        <v>880</v>
      </c>
      <c r="G43" s="68">
        <f t="shared" si="0"/>
        <v>171600</v>
      </c>
    </row>
    <row r="44" spans="2:7" hidden="1">
      <c r="B44" s="53">
        <v>45786</v>
      </c>
      <c r="C44" s="47" t="s">
        <v>136</v>
      </c>
      <c r="D44" s="47" t="s">
        <v>133</v>
      </c>
      <c r="E44" s="68">
        <v>120</v>
      </c>
      <c r="F44" s="68">
        <v>2120</v>
      </c>
      <c r="G44" s="68">
        <f t="shared" si="0"/>
        <v>254400</v>
      </c>
    </row>
    <row r="45" spans="2:7" hidden="1">
      <c r="B45" s="53">
        <v>45787</v>
      </c>
      <c r="C45" s="47" t="s">
        <v>136</v>
      </c>
      <c r="D45" s="47" t="s">
        <v>132</v>
      </c>
      <c r="E45" s="68">
        <v>150</v>
      </c>
      <c r="F45" s="68">
        <v>2410</v>
      </c>
      <c r="G45" s="68">
        <f t="shared" si="0"/>
        <v>361500</v>
      </c>
    </row>
    <row r="46" spans="2:7" hidden="1">
      <c r="B46" s="53">
        <v>45788</v>
      </c>
      <c r="C46" s="47" t="s">
        <v>131</v>
      </c>
      <c r="D46" s="47" t="s">
        <v>135</v>
      </c>
      <c r="E46" s="68">
        <v>195</v>
      </c>
      <c r="F46" s="68">
        <v>1870</v>
      </c>
      <c r="G46" s="68">
        <f t="shared" si="0"/>
        <v>364650</v>
      </c>
    </row>
    <row r="47" spans="2:7" hidden="1">
      <c r="B47" s="53">
        <v>45789</v>
      </c>
      <c r="C47" s="47" t="s">
        <v>136</v>
      </c>
      <c r="D47" s="47" t="s">
        <v>132</v>
      </c>
      <c r="E47" s="68">
        <v>150</v>
      </c>
      <c r="F47" s="68">
        <v>1090</v>
      </c>
      <c r="G47" s="68">
        <f t="shared" si="0"/>
        <v>163500</v>
      </c>
    </row>
    <row r="48" spans="2:7" hidden="1">
      <c r="B48" s="53">
        <v>45790</v>
      </c>
      <c r="C48" s="47" t="s">
        <v>131</v>
      </c>
      <c r="D48" s="47" t="s">
        <v>133</v>
      </c>
      <c r="E48" s="68">
        <v>120</v>
      </c>
      <c r="F48" s="68">
        <v>2310</v>
      </c>
      <c r="G48" s="68">
        <f t="shared" si="0"/>
        <v>277200</v>
      </c>
    </row>
    <row r="49" spans="2:7" hidden="1">
      <c r="B49" s="53">
        <v>45791</v>
      </c>
      <c r="C49" s="47" t="s">
        <v>136</v>
      </c>
      <c r="D49" s="47" t="s">
        <v>133</v>
      </c>
      <c r="E49" s="68">
        <v>120</v>
      </c>
      <c r="F49" s="68">
        <v>1470</v>
      </c>
      <c r="G49" s="68">
        <f t="shared" si="0"/>
        <v>176400</v>
      </c>
    </row>
    <row r="50" spans="2:7" hidden="1">
      <c r="B50" s="53">
        <v>45792</v>
      </c>
      <c r="C50" s="47" t="s">
        <v>131</v>
      </c>
      <c r="D50" s="47" t="s">
        <v>132</v>
      </c>
      <c r="E50" s="68">
        <v>150</v>
      </c>
      <c r="F50" s="68">
        <v>2150</v>
      </c>
      <c r="G50" s="68">
        <f t="shared" si="0"/>
        <v>322500</v>
      </c>
    </row>
    <row r="51" spans="2:7" hidden="1">
      <c r="B51" s="53">
        <v>45793</v>
      </c>
      <c r="C51" s="47" t="s">
        <v>136</v>
      </c>
      <c r="D51" s="47" t="s">
        <v>133</v>
      </c>
      <c r="E51" s="68">
        <v>120</v>
      </c>
      <c r="F51" s="68">
        <v>500</v>
      </c>
      <c r="G51" s="68">
        <f t="shared" si="0"/>
        <v>60000</v>
      </c>
    </row>
    <row r="52" spans="2:7" hidden="1">
      <c r="B52" s="53">
        <v>45794</v>
      </c>
      <c r="C52" s="47" t="s">
        <v>136</v>
      </c>
      <c r="D52" s="47" t="s">
        <v>132</v>
      </c>
      <c r="E52" s="68">
        <v>150</v>
      </c>
      <c r="F52" s="68">
        <v>1750</v>
      </c>
      <c r="G52" s="68">
        <f t="shared" si="0"/>
        <v>262500</v>
      </c>
    </row>
    <row r="53" spans="2:7" hidden="1">
      <c r="B53" s="53">
        <v>45795</v>
      </c>
      <c r="C53" s="47" t="s">
        <v>136</v>
      </c>
      <c r="D53" s="47" t="s">
        <v>132</v>
      </c>
      <c r="E53" s="68">
        <v>150</v>
      </c>
      <c r="F53" s="68">
        <v>2560</v>
      </c>
      <c r="G53" s="68">
        <f t="shared" si="0"/>
        <v>384000</v>
      </c>
    </row>
    <row r="54" spans="2:7" hidden="1">
      <c r="B54" s="53">
        <v>45796</v>
      </c>
      <c r="C54" s="47" t="s">
        <v>131</v>
      </c>
      <c r="D54" s="47" t="s">
        <v>135</v>
      </c>
      <c r="E54" s="68">
        <v>195</v>
      </c>
      <c r="F54" s="68">
        <v>2750</v>
      </c>
      <c r="G54" s="68">
        <f t="shared" si="0"/>
        <v>536250</v>
      </c>
    </row>
    <row r="55" spans="2:7" hidden="1">
      <c r="B55" s="53">
        <v>45797</v>
      </c>
      <c r="C55" s="47" t="s">
        <v>136</v>
      </c>
      <c r="D55" s="47" t="s">
        <v>135</v>
      </c>
      <c r="E55" s="68">
        <v>195</v>
      </c>
      <c r="F55" s="68">
        <v>870</v>
      </c>
      <c r="G55" s="68">
        <f t="shared" si="0"/>
        <v>169650</v>
      </c>
    </row>
    <row r="56" spans="2:7" hidden="1">
      <c r="B56" s="53">
        <v>45798</v>
      </c>
      <c r="C56" s="47" t="s">
        <v>134</v>
      </c>
      <c r="D56" s="47" t="s">
        <v>132</v>
      </c>
      <c r="E56" s="68">
        <v>150</v>
      </c>
      <c r="F56" s="68">
        <v>1690</v>
      </c>
      <c r="G56" s="68">
        <f t="shared" si="0"/>
        <v>253500</v>
      </c>
    </row>
    <row r="57" spans="2:7" hidden="1">
      <c r="B57" s="53">
        <v>45799</v>
      </c>
      <c r="C57" s="47" t="s">
        <v>134</v>
      </c>
      <c r="D57" s="47" t="s">
        <v>135</v>
      </c>
      <c r="E57" s="68">
        <v>195</v>
      </c>
      <c r="F57" s="68">
        <v>2920</v>
      </c>
      <c r="G57" s="68">
        <f t="shared" si="0"/>
        <v>569400</v>
      </c>
    </row>
    <row r="58" spans="2:7" hidden="1">
      <c r="B58" s="53">
        <v>45800</v>
      </c>
      <c r="C58" s="47" t="s">
        <v>131</v>
      </c>
      <c r="D58" s="47" t="s">
        <v>133</v>
      </c>
      <c r="E58" s="68">
        <v>120</v>
      </c>
      <c r="F58" s="68">
        <v>2530</v>
      </c>
      <c r="G58" s="68">
        <f t="shared" si="0"/>
        <v>303600</v>
      </c>
    </row>
    <row r="59" spans="2:7" hidden="1">
      <c r="B59" s="53">
        <v>45801</v>
      </c>
      <c r="C59" s="47" t="s">
        <v>136</v>
      </c>
      <c r="D59" s="47" t="s">
        <v>132</v>
      </c>
      <c r="E59" s="68">
        <v>150</v>
      </c>
      <c r="F59" s="68">
        <v>2970</v>
      </c>
      <c r="G59" s="68">
        <f t="shared" si="0"/>
        <v>445500</v>
      </c>
    </row>
    <row r="60" spans="2:7" hidden="1">
      <c r="B60" s="53">
        <v>45802</v>
      </c>
      <c r="C60" s="47" t="s">
        <v>131</v>
      </c>
      <c r="D60" s="47" t="s">
        <v>133</v>
      </c>
      <c r="E60" s="68">
        <v>120</v>
      </c>
      <c r="F60" s="68">
        <v>2670</v>
      </c>
      <c r="G60" s="68">
        <f t="shared" si="0"/>
        <v>320400</v>
      </c>
    </row>
    <row r="61" spans="2:7" hidden="1">
      <c r="B61" s="53">
        <v>45803</v>
      </c>
      <c r="C61" s="47" t="s">
        <v>131</v>
      </c>
      <c r="D61" s="47" t="s">
        <v>133</v>
      </c>
      <c r="E61" s="68">
        <v>120</v>
      </c>
      <c r="F61" s="68">
        <v>1930</v>
      </c>
      <c r="G61" s="68">
        <f t="shared" si="0"/>
        <v>231600</v>
      </c>
    </row>
    <row r="62" spans="2:7" hidden="1">
      <c r="B62" s="53">
        <v>45804</v>
      </c>
      <c r="C62" s="47" t="s">
        <v>131</v>
      </c>
      <c r="D62" s="47" t="s">
        <v>132</v>
      </c>
      <c r="E62" s="68">
        <v>150</v>
      </c>
      <c r="F62" s="68">
        <v>1350</v>
      </c>
      <c r="G62" s="68">
        <f t="shared" si="0"/>
        <v>202500</v>
      </c>
    </row>
    <row r="63" spans="2:7" hidden="1">
      <c r="B63" s="53">
        <v>45805</v>
      </c>
      <c r="C63" s="47" t="s">
        <v>131</v>
      </c>
      <c r="D63" s="47" t="s">
        <v>132</v>
      </c>
      <c r="E63" s="68">
        <v>150</v>
      </c>
      <c r="F63" s="68">
        <v>730</v>
      </c>
      <c r="G63" s="68">
        <f t="shared" si="0"/>
        <v>109500</v>
      </c>
    </row>
    <row r="64" spans="2:7" hidden="1">
      <c r="B64" s="53">
        <v>45806</v>
      </c>
      <c r="C64" s="47" t="s">
        <v>136</v>
      </c>
      <c r="D64" s="47" t="s">
        <v>135</v>
      </c>
      <c r="E64" s="68">
        <v>195</v>
      </c>
      <c r="F64" s="68">
        <v>1670</v>
      </c>
      <c r="G64" s="68">
        <f t="shared" si="0"/>
        <v>325650</v>
      </c>
    </row>
    <row r="65" spans="2:7" hidden="1">
      <c r="B65" s="53">
        <v>45807</v>
      </c>
      <c r="C65" s="47" t="s">
        <v>136</v>
      </c>
      <c r="D65" s="47" t="s">
        <v>133</v>
      </c>
      <c r="E65" s="68">
        <v>120</v>
      </c>
      <c r="F65" s="68">
        <v>1170</v>
      </c>
      <c r="G65" s="68">
        <f t="shared" si="0"/>
        <v>140400</v>
      </c>
    </row>
    <row r="66" spans="2:7" hidden="1">
      <c r="B66" s="53">
        <v>45808</v>
      </c>
      <c r="C66" s="47" t="s">
        <v>131</v>
      </c>
      <c r="D66" s="47" t="s">
        <v>135</v>
      </c>
      <c r="E66" s="68">
        <v>195</v>
      </c>
      <c r="F66" s="68">
        <v>1930</v>
      </c>
      <c r="G66" s="68">
        <f t="shared" si="0"/>
        <v>376350</v>
      </c>
    </row>
    <row r="67" spans="2:7" hidden="1">
      <c r="B67" s="53">
        <v>45809</v>
      </c>
      <c r="C67" s="47" t="s">
        <v>137</v>
      </c>
      <c r="D67" s="47" t="s">
        <v>133</v>
      </c>
      <c r="E67" s="68">
        <v>120</v>
      </c>
      <c r="F67" s="68">
        <v>1700</v>
      </c>
      <c r="G67" s="68">
        <f t="shared" si="0"/>
        <v>204000</v>
      </c>
    </row>
    <row r="68" spans="2:7" hidden="1">
      <c r="B68" s="53">
        <v>45810</v>
      </c>
      <c r="C68" s="47" t="s">
        <v>136</v>
      </c>
      <c r="D68" s="47" t="s">
        <v>132</v>
      </c>
      <c r="E68" s="68">
        <v>150</v>
      </c>
      <c r="F68" s="68">
        <v>3090</v>
      </c>
      <c r="G68" s="68">
        <f t="shared" si="0"/>
        <v>463500</v>
      </c>
    </row>
    <row r="69" spans="2:7" hidden="1">
      <c r="B69" s="53">
        <v>45811</v>
      </c>
      <c r="C69" s="47" t="s">
        <v>134</v>
      </c>
      <c r="D69" s="47" t="s">
        <v>132</v>
      </c>
      <c r="E69" s="68">
        <v>150</v>
      </c>
      <c r="F69" s="68">
        <v>920</v>
      </c>
      <c r="G69" s="68">
        <f t="shared" si="0"/>
        <v>138000</v>
      </c>
    </row>
    <row r="70" spans="2:7" hidden="1">
      <c r="B70" s="53">
        <v>45812</v>
      </c>
      <c r="C70" s="47" t="s">
        <v>137</v>
      </c>
      <c r="D70" s="47" t="s">
        <v>133</v>
      </c>
      <c r="E70" s="68">
        <v>120</v>
      </c>
      <c r="F70" s="68">
        <v>1320</v>
      </c>
      <c r="G70" s="68">
        <f t="shared" ref="G70:G133" si="1">E70*F70</f>
        <v>158400</v>
      </c>
    </row>
    <row r="71" spans="2:7" hidden="1">
      <c r="B71" s="53">
        <v>45813</v>
      </c>
      <c r="C71" s="47" t="s">
        <v>137</v>
      </c>
      <c r="D71" s="47" t="s">
        <v>135</v>
      </c>
      <c r="E71" s="68">
        <v>195</v>
      </c>
      <c r="F71" s="68">
        <v>290</v>
      </c>
      <c r="G71" s="68">
        <f t="shared" si="1"/>
        <v>56550</v>
      </c>
    </row>
    <row r="72" spans="2:7" hidden="1">
      <c r="B72" s="53">
        <v>45814</v>
      </c>
      <c r="C72" s="47" t="s">
        <v>134</v>
      </c>
      <c r="D72" s="47" t="s">
        <v>133</v>
      </c>
      <c r="E72" s="68">
        <v>120</v>
      </c>
      <c r="F72" s="68">
        <v>2180</v>
      </c>
      <c r="G72" s="68">
        <f t="shared" si="1"/>
        <v>261600</v>
      </c>
    </row>
    <row r="73" spans="2:7" hidden="1">
      <c r="B73" s="53">
        <v>45815</v>
      </c>
      <c r="C73" s="47" t="s">
        <v>134</v>
      </c>
      <c r="D73" s="47" t="s">
        <v>135</v>
      </c>
      <c r="E73" s="68">
        <v>195</v>
      </c>
      <c r="F73" s="68">
        <v>1980</v>
      </c>
      <c r="G73" s="68">
        <f t="shared" si="1"/>
        <v>386100</v>
      </c>
    </row>
    <row r="74" spans="2:7" hidden="1">
      <c r="B74" s="53">
        <v>45816</v>
      </c>
      <c r="C74" s="47" t="s">
        <v>134</v>
      </c>
      <c r="D74" s="47" t="s">
        <v>135</v>
      </c>
      <c r="E74" s="68">
        <v>195</v>
      </c>
      <c r="F74" s="68">
        <v>2580</v>
      </c>
      <c r="G74" s="68">
        <f t="shared" si="1"/>
        <v>503100</v>
      </c>
    </row>
    <row r="75" spans="2:7" hidden="1">
      <c r="B75" s="53">
        <v>45817</v>
      </c>
      <c r="C75" s="47" t="s">
        <v>131</v>
      </c>
      <c r="D75" s="47" t="s">
        <v>132</v>
      </c>
      <c r="E75" s="68">
        <v>150</v>
      </c>
      <c r="F75" s="68">
        <v>1030</v>
      </c>
      <c r="G75" s="68">
        <f t="shared" si="1"/>
        <v>154500</v>
      </c>
    </row>
    <row r="76" spans="2:7" hidden="1">
      <c r="B76" s="53">
        <v>45818</v>
      </c>
      <c r="C76" s="47" t="s">
        <v>136</v>
      </c>
      <c r="D76" s="47" t="s">
        <v>133</v>
      </c>
      <c r="E76" s="68">
        <v>120</v>
      </c>
      <c r="F76" s="68">
        <v>2150</v>
      </c>
      <c r="G76" s="68">
        <f t="shared" si="1"/>
        <v>258000</v>
      </c>
    </row>
    <row r="77" spans="2:7" hidden="1">
      <c r="B77" s="53">
        <v>45819</v>
      </c>
      <c r="C77" s="47" t="s">
        <v>137</v>
      </c>
      <c r="D77" s="47" t="s">
        <v>132</v>
      </c>
      <c r="E77" s="68">
        <v>150</v>
      </c>
      <c r="F77" s="68">
        <v>2780</v>
      </c>
      <c r="G77" s="68">
        <f t="shared" si="1"/>
        <v>417000</v>
      </c>
    </row>
    <row r="78" spans="2:7" hidden="1">
      <c r="B78" s="53">
        <v>45820</v>
      </c>
      <c r="C78" s="47" t="s">
        <v>131</v>
      </c>
      <c r="D78" s="47" t="s">
        <v>132</v>
      </c>
      <c r="E78" s="68">
        <v>150</v>
      </c>
      <c r="F78" s="68">
        <v>1950</v>
      </c>
      <c r="G78" s="68">
        <f t="shared" si="1"/>
        <v>292500</v>
      </c>
    </row>
    <row r="79" spans="2:7" hidden="1">
      <c r="B79" s="53">
        <v>45821</v>
      </c>
      <c r="C79" s="47" t="s">
        <v>137</v>
      </c>
      <c r="D79" s="47" t="s">
        <v>135</v>
      </c>
      <c r="E79" s="68">
        <v>195</v>
      </c>
      <c r="F79" s="68">
        <v>1300</v>
      </c>
      <c r="G79" s="68">
        <f t="shared" si="1"/>
        <v>253500</v>
      </c>
    </row>
    <row r="80" spans="2:7" hidden="1">
      <c r="B80" s="53">
        <v>45822</v>
      </c>
      <c r="C80" s="47" t="s">
        <v>136</v>
      </c>
      <c r="D80" s="47" t="s">
        <v>135</v>
      </c>
      <c r="E80" s="68">
        <v>195</v>
      </c>
      <c r="F80" s="68">
        <v>2460</v>
      </c>
      <c r="G80" s="68">
        <f t="shared" si="1"/>
        <v>479700</v>
      </c>
    </row>
    <row r="81" spans="2:7" hidden="1">
      <c r="B81" s="53">
        <v>45823</v>
      </c>
      <c r="C81" s="47" t="s">
        <v>131</v>
      </c>
      <c r="D81" s="47" t="s">
        <v>135</v>
      </c>
      <c r="E81" s="68">
        <v>195</v>
      </c>
      <c r="F81" s="68">
        <v>2540</v>
      </c>
      <c r="G81" s="68">
        <f t="shared" si="1"/>
        <v>495300</v>
      </c>
    </row>
    <row r="82" spans="2:7" hidden="1">
      <c r="B82" s="53">
        <v>45824</v>
      </c>
      <c r="C82" s="47" t="s">
        <v>131</v>
      </c>
      <c r="D82" s="47" t="s">
        <v>132</v>
      </c>
      <c r="E82" s="68">
        <v>150</v>
      </c>
      <c r="F82" s="68">
        <v>580</v>
      </c>
      <c r="G82" s="68">
        <f t="shared" si="1"/>
        <v>87000</v>
      </c>
    </row>
    <row r="83" spans="2:7" hidden="1">
      <c r="B83" s="53">
        <v>45825</v>
      </c>
      <c r="C83" s="47" t="s">
        <v>137</v>
      </c>
      <c r="D83" s="47" t="s">
        <v>132</v>
      </c>
      <c r="E83" s="68">
        <v>150</v>
      </c>
      <c r="F83" s="68">
        <v>270</v>
      </c>
      <c r="G83" s="68">
        <f t="shared" si="1"/>
        <v>40500</v>
      </c>
    </row>
    <row r="84" spans="2:7" hidden="1">
      <c r="B84" s="53">
        <v>45826</v>
      </c>
      <c r="C84" s="47" t="s">
        <v>136</v>
      </c>
      <c r="D84" s="47" t="s">
        <v>135</v>
      </c>
      <c r="E84" s="68">
        <v>195</v>
      </c>
      <c r="F84" s="68">
        <v>2030</v>
      </c>
      <c r="G84" s="68">
        <f t="shared" si="1"/>
        <v>395850</v>
      </c>
    </row>
    <row r="85" spans="2:7" hidden="1">
      <c r="B85" s="53">
        <v>45827</v>
      </c>
      <c r="C85" s="47" t="s">
        <v>137</v>
      </c>
      <c r="D85" s="47" t="s">
        <v>135</v>
      </c>
      <c r="E85" s="68">
        <v>195</v>
      </c>
      <c r="F85" s="68">
        <v>900</v>
      </c>
      <c r="G85" s="68">
        <f t="shared" si="1"/>
        <v>175500</v>
      </c>
    </row>
    <row r="86" spans="2:7" hidden="1">
      <c r="B86" s="53">
        <v>45828</v>
      </c>
      <c r="C86" s="47" t="s">
        <v>136</v>
      </c>
      <c r="D86" s="47" t="s">
        <v>133</v>
      </c>
      <c r="E86" s="68">
        <v>120</v>
      </c>
      <c r="F86" s="68">
        <v>1730</v>
      </c>
      <c r="G86" s="68">
        <f t="shared" si="1"/>
        <v>207600</v>
      </c>
    </row>
    <row r="87" spans="2:7" hidden="1">
      <c r="B87" s="53">
        <v>45829</v>
      </c>
      <c r="C87" s="47" t="s">
        <v>131</v>
      </c>
      <c r="D87" s="47" t="s">
        <v>132</v>
      </c>
      <c r="E87" s="68">
        <v>150</v>
      </c>
      <c r="F87" s="68">
        <v>2370</v>
      </c>
      <c r="G87" s="68">
        <f t="shared" si="1"/>
        <v>355500</v>
      </c>
    </row>
    <row r="88" spans="2:7" hidden="1">
      <c r="B88" s="53">
        <v>45830</v>
      </c>
      <c r="C88" s="47" t="s">
        <v>137</v>
      </c>
      <c r="D88" s="47" t="s">
        <v>132</v>
      </c>
      <c r="E88" s="68">
        <v>150</v>
      </c>
      <c r="F88" s="68">
        <v>2110</v>
      </c>
      <c r="G88" s="68">
        <f t="shared" si="1"/>
        <v>316500</v>
      </c>
    </row>
    <row r="89" spans="2:7" hidden="1">
      <c r="B89" s="53">
        <v>45831</v>
      </c>
      <c r="C89" s="47" t="s">
        <v>137</v>
      </c>
      <c r="D89" s="47" t="s">
        <v>132</v>
      </c>
      <c r="E89" s="68">
        <v>150</v>
      </c>
      <c r="F89" s="68">
        <v>2090</v>
      </c>
      <c r="G89" s="68">
        <f t="shared" si="1"/>
        <v>313500</v>
      </c>
    </row>
    <row r="90" spans="2:7" hidden="1">
      <c r="B90" s="53">
        <v>45832</v>
      </c>
      <c r="C90" s="47" t="s">
        <v>131</v>
      </c>
      <c r="D90" s="47" t="s">
        <v>133</v>
      </c>
      <c r="E90" s="68">
        <v>120</v>
      </c>
      <c r="F90" s="68">
        <v>1510</v>
      </c>
      <c r="G90" s="68">
        <f t="shared" si="1"/>
        <v>181200</v>
      </c>
    </row>
    <row r="91" spans="2:7" hidden="1">
      <c r="B91" s="53">
        <v>45833</v>
      </c>
      <c r="C91" s="47" t="s">
        <v>137</v>
      </c>
      <c r="D91" s="47" t="s">
        <v>135</v>
      </c>
      <c r="E91" s="68">
        <v>195</v>
      </c>
      <c r="F91" s="68">
        <v>400</v>
      </c>
      <c r="G91" s="68">
        <f t="shared" si="1"/>
        <v>78000</v>
      </c>
    </row>
    <row r="92" spans="2:7" hidden="1">
      <c r="B92" s="53">
        <v>45834</v>
      </c>
      <c r="C92" s="47" t="s">
        <v>136</v>
      </c>
      <c r="D92" s="47" t="s">
        <v>135</v>
      </c>
      <c r="E92" s="68">
        <v>195</v>
      </c>
      <c r="F92" s="68">
        <v>2470</v>
      </c>
      <c r="G92" s="68">
        <f t="shared" si="1"/>
        <v>481650</v>
      </c>
    </row>
    <row r="93" spans="2:7" hidden="1">
      <c r="B93" s="53">
        <v>45835</v>
      </c>
      <c r="C93" s="47" t="s">
        <v>134</v>
      </c>
      <c r="D93" s="47" t="s">
        <v>133</v>
      </c>
      <c r="E93" s="68">
        <v>120</v>
      </c>
      <c r="F93" s="68">
        <v>1370</v>
      </c>
      <c r="G93" s="68">
        <f t="shared" si="1"/>
        <v>164400</v>
      </c>
    </row>
    <row r="94" spans="2:7" hidden="1">
      <c r="B94" s="53">
        <v>45836</v>
      </c>
      <c r="C94" s="47" t="s">
        <v>131</v>
      </c>
      <c r="D94" s="47" t="s">
        <v>135</v>
      </c>
      <c r="E94" s="68">
        <v>195</v>
      </c>
      <c r="F94" s="68">
        <v>700</v>
      </c>
      <c r="G94" s="68">
        <f t="shared" si="1"/>
        <v>136500</v>
      </c>
    </row>
    <row r="95" spans="2:7" hidden="1">
      <c r="B95" s="53">
        <v>45837</v>
      </c>
      <c r="C95" s="47" t="s">
        <v>131</v>
      </c>
      <c r="D95" s="47" t="s">
        <v>132</v>
      </c>
      <c r="E95" s="68">
        <v>150</v>
      </c>
      <c r="F95" s="68">
        <v>170</v>
      </c>
      <c r="G95" s="68">
        <f t="shared" si="1"/>
        <v>25500</v>
      </c>
    </row>
    <row r="96" spans="2:7" hidden="1">
      <c r="B96" s="53">
        <v>45838</v>
      </c>
      <c r="C96" s="47" t="s">
        <v>136</v>
      </c>
      <c r="D96" s="47" t="s">
        <v>133</v>
      </c>
      <c r="E96" s="68">
        <v>120</v>
      </c>
      <c r="F96" s="68">
        <v>910</v>
      </c>
      <c r="G96" s="68">
        <f t="shared" si="1"/>
        <v>109200</v>
      </c>
    </row>
    <row r="97" spans="2:7" hidden="1">
      <c r="B97" s="53">
        <v>45839</v>
      </c>
      <c r="C97" s="47" t="s">
        <v>134</v>
      </c>
      <c r="D97" s="47" t="s">
        <v>133</v>
      </c>
      <c r="E97" s="68">
        <v>120</v>
      </c>
      <c r="F97" s="68">
        <v>810</v>
      </c>
      <c r="G97" s="68">
        <f t="shared" si="1"/>
        <v>97200</v>
      </c>
    </row>
    <row r="98" spans="2:7" hidden="1">
      <c r="B98" s="53">
        <v>45840</v>
      </c>
      <c r="C98" s="47" t="s">
        <v>137</v>
      </c>
      <c r="D98" s="47" t="s">
        <v>133</v>
      </c>
      <c r="E98" s="68">
        <v>120</v>
      </c>
      <c r="F98" s="68">
        <v>2970</v>
      </c>
      <c r="G98" s="68">
        <f t="shared" si="1"/>
        <v>356400</v>
      </c>
    </row>
    <row r="99" spans="2:7" hidden="1">
      <c r="B99" s="53">
        <v>45841</v>
      </c>
      <c r="C99" s="47" t="s">
        <v>137</v>
      </c>
      <c r="D99" s="47" t="s">
        <v>132</v>
      </c>
      <c r="E99" s="68">
        <v>150</v>
      </c>
      <c r="F99" s="68">
        <v>1030</v>
      </c>
      <c r="G99" s="68">
        <f t="shared" si="1"/>
        <v>154500</v>
      </c>
    </row>
    <row r="100" spans="2:7" hidden="1">
      <c r="B100" s="53">
        <v>45842</v>
      </c>
      <c r="C100" s="47" t="s">
        <v>137</v>
      </c>
      <c r="D100" s="47" t="s">
        <v>132</v>
      </c>
      <c r="E100" s="68">
        <v>150</v>
      </c>
      <c r="F100" s="68">
        <v>560</v>
      </c>
      <c r="G100" s="68">
        <f t="shared" si="1"/>
        <v>84000</v>
      </c>
    </row>
    <row r="101" spans="2:7" hidden="1">
      <c r="B101" s="53">
        <v>45843</v>
      </c>
      <c r="C101" s="47" t="s">
        <v>136</v>
      </c>
      <c r="D101" s="47" t="s">
        <v>132</v>
      </c>
      <c r="E101" s="68">
        <v>150</v>
      </c>
      <c r="F101" s="68">
        <v>450</v>
      </c>
      <c r="G101" s="68">
        <f t="shared" si="1"/>
        <v>67500</v>
      </c>
    </row>
    <row r="102" spans="2:7" hidden="1">
      <c r="B102" s="53">
        <v>45844</v>
      </c>
      <c r="C102" s="47" t="s">
        <v>134</v>
      </c>
      <c r="D102" s="47" t="s">
        <v>135</v>
      </c>
      <c r="E102" s="68">
        <v>195</v>
      </c>
      <c r="F102" s="68">
        <v>1660</v>
      </c>
      <c r="G102" s="68">
        <f t="shared" si="1"/>
        <v>323700</v>
      </c>
    </row>
    <row r="103" spans="2:7" hidden="1">
      <c r="B103" s="53">
        <v>45845</v>
      </c>
      <c r="C103" s="47" t="s">
        <v>131</v>
      </c>
      <c r="D103" s="47" t="s">
        <v>135</v>
      </c>
      <c r="E103" s="68">
        <v>195</v>
      </c>
      <c r="F103" s="68">
        <v>410</v>
      </c>
      <c r="G103" s="68">
        <f t="shared" si="1"/>
        <v>79950</v>
      </c>
    </row>
    <row r="104" spans="2:7" hidden="1">
      <c r="B104" s="53">
        <v>45846</v>
      </c>
      <c r="C104" s="47" t="s">
        <v>131</v>
      </c>
      <c r="D104" s="47" t="s">
        <v>132</v>
      </c>
      <c r="E104" s="68">
        <v>150</v>
      </c>
      <c r="F104" s="68">
        <v>1550</v>
      </c>
      <c r="G104" s="68">
        <f t="shared" si="1"/>
        <v>232500</v>
      </c>
    </row>
    <row r="105" spans="2:7" hidden="1">
      <c r="B105" s="53">
        <v>45847</v>
      </c>
      <c r="C105" s="47" t="s">
        <v>136</v>
      </c>
      <c r="D105" s="47" t="s">
        <v>133</v>
      </c>
      <c r="E105" s="68">
        <v>120</v>
      </c>
      <c r="F105" s="68">
        <v>1610</v>
      </c>
      <c r="G105" s="68">
        <f t="shared" si="1"/>
        <v>193200</v>
      </c>
    </row>
    <row r="106" spans="2:7" hidden="1">
      <c r="B106" s="53">
        <v>45848</v>
      </c>
      <c r="C106" s="47" t="s">
        <v>136</v>
      </c>
      <c r="D106" s="47" t="s">
        <v>133</v>
      </c>
      <c r="E106" s="68">
        <v>120</v>
      </c>
      <c r="F106" s="68">
        <v>2760</v>
      </c>
      <c r="G106" s="68">
        <f t="shared" si="1"/>
        <v>331200</v>
      </c>
    </row>
    <row r="107" spans="2:7" hidden="1">
      <c r="B107" s="53">
        <v>45849</v>
      </c>
      <c r="C107" s="47" t="s">
        <v>136</v>
      </c>
      <c r="D107" s="47" t="s">
        <v>132</v>
      </c>
      <c r="E107" s="68">
        <v>150</v>
      </c>
      <c r="F107" s="68">
        <v>3060</v>
      </c>
      <c r="G107" s="68">
        <f t="shared" si="1"/>
        <v>459000</v>
      </c>
    </row>
    <row r="108" spans="2:7" hidden="1">
      <c r="B108" s="53">
        <v>45850</v>
      </c>
      <c r="C108" s="47" t="s">
        <v>136</v>
      </c>
      <c r="D108" s="47" t="s">
        <v>135</v>
      </c>
      <c r="E108" s="68">
        <v>195</v>
      </c>
      <c r="F108" s="68">
        <v>790</v>
      </c>
      <c r="G108" s="68">
        <f t="shared" si="1"/>
        <v>154050</v>
      </c>
    </row>
    <row r="109" spans="2:7" hidden="1">
      <c r="B109" s="53">
        <v>45851</v>
      </c>
      <c r="C109" s="47" t="s">
        <v>137</v>
      </c>
      <c r="D109" s="47" t="s">
        <v>133</v>
      </c>
      <c r="E109" s="68">
        <v>120</v>
      </c>
      <c r="F109" s="68">
        <v>2730</v>
      </c>
      <c r="G109" s="68">
        <f t="shared" si="1"/>
        <v>327600</v>
      </c>
    </row>
    <row r="110" spans="2:7" hidden="1">
      <c r="B110" s="53">
        <v>45852</v>
      </c>
      <c r="C110" s="47" t="s">
        <v>137</v>
      </c>
      <c r="D110" s="47" t="s">
        <v>132</v>
      </c>
      <c r="E110" s="68">
        <v>150</v>
      </c>
      <c r="F110" s="68">
        <v>1180</v>
      </c>
      <c r="G110" s="68">
        <f t="shared" si="1"/>
        <v>177000</v>
      </c>
    </row>
    <row r="111" spans="2:7" hidden="1">
      <c r="B111" s="53">
        <v>45853</v>
      </c>
      <c r="C111" s="47" t="s">
        <v>131</v>
      </c>
      <c r="D111" s="47" t="s">
        <v>133</v>
      </c>
      <c r="E111" s="68">
        <v>120</v>
      </c>
      <c r="F111" s="68">
        <v>2180</v>
      </c>
      <c r="G111" s="68">
        <f t="shared" si="1"/>
        <v>261600</v>
      </c>
    </row>
    <row r="112" spans="2:7" hidden="1">
      <c r="B112" s="53">
        <v>45854</v>
      </c>
      <c r="C112" s="47" t="s">
        <v>137</v>
      </c>
      <c r="D112" s="47" t="s">
        <v>132</v>
      </c>
      <c r="E112" s="68">
        <v>150</v>
      </c>
      <c r="F112" s="68">
        <v>1550</v>
      </c>
      <c r="G112" s="68">
        <f t="shared" si="1"/>
        <v>232500</v>
      </c>
    </row>
    <row r="113" spans="2:7" hidden="1">
      <c r="B113" s="53">
        <v>45855</v>
      </c>
      <c r="C113" s="47" t="s">
        <v>136</v>
      </c>
      <c r="D113" s="47" t="s">
        <v>132</v>
      </c>
      <c r="E113" s="68">
        <v>150</v>
      </c>
      <c r="F113" s="68">
        <v>260</v>
      </c>
      <c r="G113" s="68">
        <f t="shared" si="1"/>
        <v>39000</v>
      </c>
    </row>
    <row r="114" spans="2:7" hidden="1">
      <c r="B114" s="53">
        <v>45856</v>
      </c>
      <c r="C114" s="47" t="s">
        <v>134</v>
      </c>
      <c r="D114" s="47" t="s">
        <v>133</v>
      </c>
      <c r="E114" s="68">
        <v>120</v>
      </c>
      <c r="F114" s="68">
        <v>750</v>
      </c>
      <c r="G114" s="68">
        <f t="shared" si="1"/>
        <v>90000</v>
      </c>
    </row>
    <row r="115" spans="2:7" hidden="1">
      <c r="B115" s="53">
        <v>45857</v>
      </c>
      <c r="C115" s="47" t="s">
        <v>131</v>
      </c>
      <c r="D115" s="47" t="s">
        <v>133</v>
      </c>
      <c r="E115" s="68">
        <v>120</v>
      </c>
      <c r="F115" s="68">
        <v>1280</v>
      </c>
      <c r="G115" s="68">
        <f t="shared" si="1"/>
        <v>153600</v>
      </c>
    </row>
    <row r="116" spans="2:7" hidden="1">
      <c r="B116" s="53">
        <v>45858</v>
      </c>
      <c r="C116" s="47" t="s">
        <v>131</v>
      </c>
      <c r="D116" s="47" t="s">
        <v>132</v>
      </c>
      <c r="E116" s="68">
        <v>150</v>
      </c>
      <c r="F116" s="68">
        <v>280</v>
      </c>
      <c r="G116" s="68">
        <f t="shared" si="1"/>
        <v>42000</v>
      </c>
    </row>
    <row r="117" spans="2:7" hidden="1">
      <c r="B117" s="53">
        <v>45859</v>
      </c>
      <c r="C117" s="47" t="s">
        <v>136</v>
      </c>
      <c r="D117" s="47" t="s">
        <v>132</v>
      </c>
      <c r="E117" s="68">
        <v>150</v>
      </c>
      <c r="F117" s="68">
        <v>1680</v>
      </c>
      <c r="G117" s="68">
        <f t="shared" si="1"/>
        <v>252000</v>
      </c>
    </row>
    <row r="118" spans="2:7" hidden="1">
      <c r="B118" s="53">
        <v>45860</v>
      </c>
      <c r="C118" s="47" t="s">
        <v>131</v>
      </c>
      <c r="D118" s="47" t="s">
        <v>133</v>
      </c>
      <c r="E118" s="68">
        <v>120</v>
      </c>
      <c r="F118" s="68">
        <v>2410</v>
      </c>
      <c r="G118" s="68">
        <f t="shared" si="1"/>
        <v>289200</v>
      </c>
    </row>
    <row r="119" spans="2:7" hidden="1">
      <c r="B119" s="53">
        <v>45861</v>
      </c>
      <c r="C119" s="47" t="s">
        <v>136</v>
      </c>
      <c r="D119" s="47" t="s">
        <v>132</v>
      </c>
      <c r="E119" s="68">
        <v>150</v>
      </c>
      <c r="F119" s="68">
        <v>2250</v>
      </c>
      <c r="G119" s="68">
        <f t="shared" si="1"/>
        <v>337500</v>
      </c>
    </row>
    <row r="120" spans="2:7" hidden="1">
      <c r="B120" s="53">
        <v>45862</v>
      </c>
      <c r="C120" s="47" t="s">
        <v>136</v>
      </c>
      <c r="D120" s="47" t="s">
        <v>135</v>
      </c>
      <c r="E120" s="68">
        <v>195</v>
      </c>
      <c r="F120" s="68">
        <v>2380</v>
      </c>
      <c r="G120" s="68">
        <f t="shared" si="1"/>
        <v>464100</v>
      </c>
    </row>
    <row r="121" spans="2:7" hidden="1">
      <c r="B121" s="53">
        <v>45863</v>
      </c>
      <c r="C121" s="47" t="s">
        <v>134</v>
      </c>
      <c r="D121" s="47" t="s">
        <v>132</v>
      </c>
      <c r="E121" s="68">
        <v>150</v>
      </c>
      <c r="F121" s="68">
        <v>1870</v>
      </c>
      <c r="G121" s="68">
        <f t="shared" si="1"/>
        <v>280500</v>
      </c>
    </row>
    <row r="122" spans="2:7" hidden="1">
      <c r="B122" s="53">
        <v>45864</v>
      </c>
      <c r="C122" s="47" t="s">
        <v>134</v>
      </c>
      <c r="D122" s="47" t="s">
        <v>133</v>
      </c>
      <c r="E122" s="68">
        <v>120</v>
      </c>
      <c r="F122" s="68">
        <v>1720</v>
      </c>
      <c r="G122" s="68">
        <f t="shared" si="1"/>
        <v>206400</v>
      </c>
    </row>
    <row r="123" spans="2:7" hidden="1">
      <c r="B123" s="53">
        <v>45865</v>
      </c>
      <c r="C123" s="47" t="s">
        <v>137</v>
      </c>
      <c r="D123" s="47" t="s">
        <v>132</v>
      </c>
      <c r="E123" s="68">
        <v>150</v>
      </c>
      <c r="F123" s="68">
        <v>1790</v>
      </c>
      <c r="G123" s="68">
        <f t="shared" si="1"/>
        <v>268500</v>
      </c>
    </row>
    <row r="124" spans="2:7" hidden="1">
      <c r="B124" s="53">
        <v>45866</v>
      </c>
      <c r="C124" s="47" t="s">
        <v>137</v>
      </c>
      <c r="D124" s="47" t="s">
        <v>132</v>
      </c>
      <c r="E124" s="68">
        <v>150</v>
      </c>
      <c r="F124" s="68">
        <v>2830</v>
      </c>
      <c r="G124" s="68">
        <f t="shared" si="1"/>
        <v>424500</v>
      </c>
    </row>
    <row r="125" spans="2:7" hidden="1">
      <c r="B125" s="53">
        <v>45867</v>
      </c>
      <c r="C125" s="47" t="s">
        <v>137</v>
      </c>
      <c r="D125" s="47" t="s">
        <v>132</v>
      </c>
      <c r="E125" s="68">
        <v>150</v>
      </c>
      <c r="F125" s="68">
        <v>2770</v>
      </c>
      <c r="G125" s="68">
        <f t="shared" si="1"/>
        <v>415500</v>
      </c>
    </row>
    <row r="126" spans="2:7" hidden="1">
      <c r="B126" s="53">
        <v>45868</v>
      </c>
      <c r="C126" s="47" t="s">
        <v>134</v>
      </c>
      <c r="D126" s="47" t="s">
        <v>132</v>
      </c>
      <c r="E126" s="68">
        <v>150</v>
      </c>
      <c r="F126" s="68">
        <v>2090</v>
      </c>
      <c r="G126" s="68">
        <f t="shared" si="1"/>
        <v>313500</v>
      </c>
    </row>
    <row r="127" spans="2:7" hidden="1">
      <c r="B127" s="53">
        <v>45869</v>
      </c>
      <c r="C127" s="47" t="s">
        <v>137</v>
      </c>
      <c r="D127" s="47" t="s">
        <v>132</v>
      </c>
      <c r="E127" s="68">
        <v>150</v>
      </c>
      <c r="F127" s="68">
        <v>1420</v>
      </c>
      <c r="G127" s="68">
        <f t="shared" si="1"/>
        <v>213000</v>
      </c>
    </row>
    <row r="128" spans="2:7" hidden="1">
      <c r="B128" s="53">
        <v>45870</v>
      </c>
      <c r="C128" s="47" t="s">
        <v>134</v>
      </c>
      <c r="D128" s="47" t="s">
        <v>132</v>
      </c>
      <c r="E128" s="68">
        <v>150</v>
      </c>
      <c r="F128" s="68">
        <v>440</v>
      </c>
      <c r="G128" s="68">
        <f t="shared" si="1"/>
        <v>66000</v>
      </c>
    </row>
    <row r="129" spans="2:7" hidden="1">
      <c r="B129" s="53">
        <v>45871</v>
      </c>
      <c r="C129" s="47" t="s">
        <v>136</v>
      </c>
      <c r="D129" s="47" t="s">
        <v>135</v>
      </c>
      <c r="E129" s="68">
        <v>195</v>
      </c>
      <c r="F129" s="68">
        <v>1300</v>
      </c>
      <c r="G129" s="68">
        <f t="shared" si="1"/>
        <v>253500</v>
      </c>
    </row>
    <row r="130" spans="2:7" hidden="1">
      <c r="B130" s="53">
        <v>45872</v>
      </c>
      <c r="C130" s="47" t="s">
        <v>136</v>
      </c>
      <c r="D130" s="47" t="s">
        <v>133</v>
      </c>
      <c r="E130" s="68">
        <v>120</v>
      </c>
      <c r="F130" s="68">
        <v>1360</v>
      </c>
      <c r="G130" s="68">
        <f t="shared" si="1"/>
        <v>163200</v>
      </c>
    </row>
    <row r="131" spans="2:7" hidden="1">
      <c r="B131" s="53">
        <v>45873</v>
      </c>
      <c r="C131" s="47" t="s">
        <v>137</v>
      </c>
      <c r="D131" s="47" t="s">
        <v>132</v>
      </c>
      <c r="E131" s="68">
        <v>150</v>
      </c>
      <c r="F131" s="68">
        <v>1100</v>
      </c>
      <c r="G131" s="68">
        <f t="shared" si="1"/>
        <v>165000</v>
      </c>
    </row>
    <row r="132" spans="2:7" hidden="1">
      <c r="B132" s="53">
        <v>45874</v>
      </c>
      <c r="C132" s="47" t="s">
        <v>131</v>
      </c>
      <c r="D132" s="47" t="s">
        <v>132</v>
      </c>
      <c r="E132" s="68">
        <v>150</v>
      </c>
      <c r="F132" s="68">
        <v>2050</v>
      </c>
      <c r="G132" s="68">
        <f t="shared" si="1"/>
        <v>307500</v>
      </c>
    </row>
    <row r="133" spans="2:7" hidden="1">
      <c r="B133" s="53">
        <v>45875</v>
      </c>
      <c r="C133" s="47" t="s">
        <v>136</v>
      </c>
      <c r="D133" s="47" t="s">
        <v>132</v>
      </c>
      <c r="E133" s="68">
        <v>150</v>
      </c>
      <c r="F133" s="68">
        <v>3080</v>
      </c>
      <c r="G133" s="68">
        <f t="shared" si="1"/>
        <v>462000</v>
      </c>
    </row>
    <row r="134" spans="2:7" hidden="1">
      <c r="B134" s="53">
        <v>45876</v>
      </c>
      <c r="C134" s="47" t="s">
        <v>136</v>
      </c>
      <c r="D134" s="47" t="s">
        <v>135</v>
      </c>
      <c r="E134" s="68">
        <v>195</v>
      </c>
      <c r="F134" s="68">
        <v>1470</v>
      </c>
      <c r="G134" s="68">
        <f t="shared" ref="G134:G197" si="2">E134*F134</f>
        <v>286650</v>
      </c>
    </row>
    <row r="135" spans="2:7" hidden="1">
      <c r="B135" s="53">
        <v>45877</v>
      </c>
      <c r="C135" s="47" t="s">
        <v>136</v>
      </c>
      <c r="D135" s="47" t="s">
        <v>135</v>
      </c>
      <c r="E135" s="68">
        <v>195</v>
      </c>
      <c r="F135" s="68">
        <v>840</v>
      </c>
      <c r="G135" s="68">
        <f t="shared" si="2"/>
        <v>163800</v>
      </c>
    </row>
    <row r="136" spans="2:7" hidden="1">
      <c r="B136" s="53">
        <v>45878</v>
      </c>
      <c r="C136" s="47" t="s">
        <v>136</v>
      </c>
      <c r="D136" s="47" t="s">
        <v>135</v>
      </c>
      <c r="E136" s="68">
        <v>195</v>
      </c>
      <c r="F136" s="68">
        <v>2290</v>
      </c>
      <c r="G136" s="68">
        <f t="shared" si="2"/>
        <v>446550</v>
      </c>
    </row>
    <row r="137" spans="2:7" hidden="1">
      <c r="B137" s="53">
        <v>45879</v>
      </c>
      <c r="C137" s="47" t="s">
        <v>136</v>
      </c>
      <c r="D137" s="47" t="s">
        <v>132</v>
      </c>
      <c r="E137" s="68">
        <v>150</v>
      </c>
      <c r="F137" s="68">
        <v>1910</v>
      </c>
      <c r="G137" s="68">
        <f t="shared" si="2"/>
        <v>286500</v>
      </c>
    </row>
    <row r="138" spans="2:7" hidden="1">
      <c r="B138" s="53">
        <v>45880</v>
      </c>
      <c r="C138" s="47" t="s">
        <v>131</v>
      </c>
      <c r="D138" s="47" t="s">
        <v>135</v>
      </c>
      <c r="E138" s="68">
        <v>195</v>
      </c>
      <c r="F138" s="68">
        <v>2310</v>
      </c>
      <c r="G138" s="68">
        <f t="shared" si="2"/>
        <v>450450</v>
      </c>
    </row>
    <row r="139" spans="2:7" hidden="1">
      <c r="B139" s="53">
        <v>45881</v>
      </c>
      <c r="C139" s="47" t="s">
        <v>134</v>
      </c>
      <c r="D139" s="47" t="s">
        <v>135</v>
      </c>
      <c r="E139" s="68">
        <v>195</v>
      </c>
      <c r="F139" s="68">
        <v>1390</v>
      </c>
      <c r="G139" s="68">
        <f t="shared" si="2"/>
        <v>271050</v>
      </c>
    </row>
    <row r="140" spans="2:7" hidden="1">
      <c r="B140" s="53">
        <v>45882</v>
      </c>
      <c r="C140" s="47" t="s">
        <v>136</v>
      </c>
      <c r="D140" s="47" t="s">
        <v>135</v>
      </c>
      <c r="E140" s="68">
        <v>195</v>
      </c>
      <c r="F140" s="68">
        <v>1940</v>
      </c>
      <c r="G140" s="68">
        <f t="shared" si="2"/>
        <v>378300</v>
      </c>
    </row>
    <row r="141" spans="2:7" hidden="1">
      <c r="B141" s="53">
        <v>45883</v>
      </c>
      <c r="C141" s="47" t="s">
        <v>137</v>
      </c>
      <c r="D141" s="47" t="s">
        <v>132</v>
      </c>
      <c r="E141" s="68">
        <v>150</v>
      </c>
      <c r="F141" s="68">
        <v>1180</v>
      </c>
      <c r="G141" s="68">
        <f t="shared" si="2"/>
        <v>177000</v>
      </c>
    </row>
    <row r="142" spans="2:7" hidden="1">
      <c r="B142" s="53">
        <v>45884</v>
      </c>
      <c r="C142" s="47" t="s">
        <v>137</v>
      </c>
      <c r="D142" s="47" t="s">
        <v>133</v>
      </c>
      <c r="E142" s="68">
        <v>120</v>
      </c>
      <c r="F142" s="68">
        <v>1710</v>
      </c>
      <c r="G142" s="68">
        <f t="shared" si="2"/>
        <v>205200</v>
      </c>
    </row>
    <row r="143" spans="2:7" hidden="1">
      <c r="B143" s="53">
        <v>45885</v>
      </c>
      <c r="C143" s="47" t="s">
        <v>136</v>
      </c>
      <c r="D143" s="47" t="s">
        <v>135</v>
      </c>
      <c r="E143" s="68">
        <v>195</v>
      </c>
      <c r="F143" s="68">
        <v>3080</v>
      </c>
      <c r="G143" s="68">
        <f t="shared" si="2"/>
        <v>600600</v>
      </c>
    </row>
    <row r="144" spans="2:7" hidden="1">
      <c r="B144" s="53">
        <v>45886</v>
      </c>
      <c r="C144" s="47" t="s">
        <v>136</v>
      </c>
      <c r="D144" s="47" t="s">
        <v>133</v>
      </c>
      <c r="E144" s="68">
        <v>120</v>
      </c>
      <c r="F144" s="68">
        <v>1360</v>
      </c>
      <c r="G144" s="68">
        <f t="shared" si="2"/>
        <v>163200</v>
      </c>
    </row>
    <row r="145" spans="2:7" hidden="1">
      <c r="B145" s="53">
        <v>45887</v>
      </c>
      <c r="C145" s="47" t="s">
        <v>136</v>
      </c>
      <c r="D145" s="47" t="s">
        <v>133</v>
      </c>
      <c r="E145" s="68">
        <v>120</v>
      </c>
      <c r="F145" s="68">
        <v>2350</v>
      </c>
      <c r="G145" s="68">
        <f t="shared" si="2"/>
        <v>282000</v>
      </c>
    </row>
    <row r="146" spans="2:7" hidden="1">
      <c r="B146" s="53">
        <v>45888</v>
      </c>
      <c r="C146" s="47" t="s">
        <v>137</v>
      </c>
      <c r="D146" s="47" t="s">
        <v>135</v>
      </c>
      <c r="E146" s="68">
        <v>195</v>
      </c>
      <c r="F146" s="68">
        <v>1750</v>
      </c>
      <c r="G146" s="68">
        <f t="shared" si="2"/>
        <v>341250</v>
      </c>
    </row>
    <row r="147" spans="2:7" hidden="1">
      <c r="B147" s="53">
        <v>45889</v>
      </c>
      <c r="C147" s="47" t="s">
        <v>137</v>
      </c>
      <c r="D147" s="47" t="s">
        <v>133</v>
      </c>
      <c r="E147" s="68">
        <v>120</v>
      </c>
      <c r="F147" s="68">
        <v>1080</v>
      </c>
      <c r="G147" s="68">
        <f t="shared" si="2"/>
        <v>129600</v>
      </c>
    </row>
    <row r="148" spans="2:7" hidden="1">
      <c r="B148" s="53">
        <v>45890</v>
      </c>
      <c r="C148" s="47" t="s">
        <v>136</v>
      </c>
      <c r="D148" s="47" t="s">
        <v>132</v>
      </c>
      <c r="E148" s="68">
        <v>150</v>
      </c>
      <c r="F148" s="68">
        <v>610</v>
      </c>
      <c r="G148" s="68">
        <f t="shared" si="2"/>
        <v>91500</v>
      </c>
    </row>
    <row r="149" spans="2:7" hidden="1">
      <c r="B149" s="53">
        <v>45891</v>
      </c>
      <c r="C149" s="47" t="s">
        <v>137</v>
      </c>
      <c r="D149" s="47" t="s">
        <v>133</v>
      </c>
      <c r="E149" s="68">
        <v>120</v>
      </c>
      <c r="F149" s="68">
        <v>1230</v>
      </c>
      <c r="G149" s="68">
        <f t="shared" si="2"/>
        <v>147600</v>
      </c>
    </row>
    <row r="150" spans="2:7" hidden="1">
      <c r="B150" s="53">
        <v>45892</v>
      </c>
      <c r="C150" s="47" t="s">
        <v>137</v>
      </c>
      <c r="D150" s="47" t="s">
        <v>133</v>
      </c>
      <c r="E150" s="68">
        <v>120</v>
      </c>
      <c r="F150" s="68">
        <v>2090</v>
      </c>
      <c r="G150" s="68">
        <f t="shared" si="2"/>
        <v>250800</v>
      </c>
    </row>
    <row r="151" spans="2:7" hidden="1">
      <c r="B151" s="53">
        <v>45893</v>
      </c>
      <c r="C151" s="47" t="s">
        <v>134</v>
      </c>
      <c r="D151" s="47" t="s">
        <v>132</v>
      </c>
      <c r="E151" s="68">
        <v>150</v>
      </c>
      <c r="F151" s="68">
        <v>1530</v>
      </c>
      <c r="G151" s="68">
        <f t="shared" si="2"/>
        <v>229500</v>
      </c>
    </row>
    <row r="152" spans="2:7" hidden="1">
      <c r="B152" s="53">
        <v>45894</v>
      </c>
      <c r="C152" s="47" t="s">
        <v>131</v>
      </c>
      <c r="D152" s="47" t="s">
        <v>135</v>
      </c>
      <c r="E152" s="68">
        <v>195</v>
      </c>
      <c r="F152" s="68">
        <v>1350</v>
      </c>
      <c r="G152" s="68">
        <f t="shared" si="2"/>
        <v>263250</v>
      </c>
    </row>
    <row r="153" spans="2:7" hidden="1">
      <c r="B153" s="53">
        <v>45895</v>
      </c>
      <c r="C153" s="47" t="s">
        <v>134</v>
      </c>
      <c r="D153" s="47" t="s">
        <v>133</v>
      </c>
      <c r="E153" s="68">
        <v>120</v>
      </c>
      <c r="F153" s="68">
        <v>2690</v>
      </c>
      <c r="G153" s="68">
        <f t="shared" si="2"/>
        <v>322800</v>
      </c>
    </row>
    <row r="154" spans="2:7" hidden="1">
      <c r="B154" s="53">
        <v>45896</v>
      </c>
      <c r="C154" s="47" t="s">
        <v>131</v>
      </c>
      <c r="D154" s="47" t="s">
        <v>132</v>
      </c>
      <c r="E154" s="68">
        <v>150</v>
      </c>
      <c r="F154" s="68">
        <v>2800</v>
      </c>
      <c r="G154" s="68">
        <f t="shared" si="2"/>
        <v>420000</v>
      </c>
    </row>
    <row r="155" spans="2:7" hidden="1">
      <c r="B155" s="53">
        <v>45897</v>
      </c>
      <c r="C155" s="47" t="s">
        <v>131</v>
      </c>
      <c r="D155" s="47" t="s">
        <v>133</v>
      </c>
      <c r="E155" s="68">
        <v>120</v>
      </c>
      <c r="F155" s="68">
        <v>2350</v>
      </c>
      <c r="G155" s="68">
        <f t="shared" si="2"/>
        <v>282000</v>
      </c>
    </row>
    <row r="156" spans="2:7" hidden="1">
      <c r="B156" s="53">
        <v>45898</v>
      </c>
      <c r="C156" s="47" t="s">
        <v>137</v>
      </c>
      <c r="D156" s="47" t="s">
        <v>132</v>
      </c>
      <c r="E156" s="68">
        <v>150</v>
      </c>
      <c r="F156" s="68">
        <v>1110</v>
      </c>
      <c r="G156" s="68">
        <f t="shared" si="2"/>
        <v>166500</v>
      </c>
    </row>
    <row r="157" spans="2:7" hidden="1">
      <c r="B157" s="53">
        <v>45899</v>
      </c>
      <c r="C157" s="47" t="s">
        <v>134</v>
      </c>
      <c r="D157" s="47" t="s">
        <v>133</v>
      </c>
      <c r="E157" s="68">
        <v>120</v>
      </c>
      <c r="F157" s="68">
        <v>1140</v>
      </c>
      <c r="G157" s="68">
        <f t="shared" si="2"/>
        <v>136800</v>
      </c>
    </row>
    <row r="158" spans="2:7" hidden="1">
      <c r="B158" s="53">
        <v>45900</v>
      </c>
      <c r="C158" s="47" t="s">
        <v>131</v>
      </c>
      <c r="D158" s="47" t="s">
        <v>133</v>
      </c>
      <c r="E158" s="68">
        <v>120</v>
      </c>
      <c r="F158" s="68">
        <v>650</v>
      </c>
      <c r="G158" s="68">
        <f t="shared" si="2"/>
        <v>78000</v>
      </c>
    </row>
    <row r="159" spans="2:7" hidden="1">
      <c r="B159" s="53">
        <v>45901</v>
      </c>
      <c r="C159" s="47" t="s">
        <v>131</v>
      </c>
      <c r="D159" s="47" t="s">
        <v>135</v>
      </c>
      <c r="E159" s="68">
        <v>195</v>
      </c>
      <c r="F159" s="68">
        <v>2330</v>
      </c>
      <c r="G159" s="68">
        <f t="shared" si="2"/>
        <v>454350</v>
      </c>
    </row>
    <row r="160" spans="2:7" hidden="1">
      <c r="B160" s="53">
        <v>45902</v>
      </c>
      <c r="C160" s="47" t="s">
        <v>137</v>
      </c>
      <c r="D160" s="47" t="s">
        <v>135</v>
      </c>
      <c r="E160" s="68">
        <v>195</v>
      </c>
      <c r="F160" s="68">
        <v>1450</v>
      </c>
      <c r="G160" s="68">
        <f t="shared" si="2"/>
        <v>282750</v>
      </c>
    </row>
    <row r="161" spans="2:7" hidden="1">
      <c r="B161" s="53">
        <v>45903</v>
      </c>
      <c r="C161" s="47" t="s">
        <v>137</v>
      </c>
      <c r="D161" s="47" t="s">
        <v>135</v>
      </c>
      <c r="E161" s="68">
        <v>195</v>
      </c>
      <c r="F161" s="68">
        <v>1020</v>
      </c>
      <c r="G161" s="68">
        <f t="shared" si="2"/>
        <v>198900</v>
      </c>
    </row>
    <row r="162" spans="2:7" hidden="1">
      <c r="B162" s="53">
        <v>45904</v>
      </c>
      <c r="C162" s="47" t="s">
        <v>131</v>
      </c>
      <c r="D162" s="47" t="s">
        <v>135</v>
      </c>
      <c r="E162" s="68">
        <v>195</v>
      </c>
      <c r="F162" s="68">
        <v>840</v>
      </c>
      <c r="G162" s="68">
        <f t="shared" si="2"/>
        <v>163800</v>
      </c>
    </row>
    <row r="163" spans="2:7" hidden="1">
      <c r="B163" s="53">
        <v>45905</v>
      </c>
      <c r="C163" s="47" t="s">
        <v>136</v>
      </c>
      <c r="D163" s="47" t="s">
        <v>133</v>
      </c>
      <c r="E163" s="68">
        <v>120</v>
      </c>
      <c r="F163" s="68">
        <v>1910</v>
      </c>
      <c r="G163" s="68">
        <f t="shared" si="2"/>
        <v>229200</v>
      </c>
    </row>
    <row r="164" spans="2:7" hidden="1">
      <c r="B164" s="53">
        <v>45906</v>
      </c>
      <c r="C164" s="47" t="s">
        <v>131</v>
      </c>
      <c r="D164" s="47" t="s">
        <v>133</v>
      </c>
      <c r="E164" s="68">
        <v>120</v>
      </c>
      <c r="F164" s="68">
        <v>270</v>
      </c>
      <c r="G164" s="68">
        <f t="shared" si="2"/>
        <v>32400</v>
      </c>
    </row>
    <row r="165" spans="2:7" hidden="1">
      <c r="B165" s="53">
        <v>45907</v>
      </c>
      <c r="C165" s="47" t="s">
        <v>137</v>
      </c>
      <c r="D165" s="47" t="s">
        <v>132</v>
      </c>
      <c r="E165" s="68">
        <v>150</v>
      </c>
      <c r="F165" s="68">
        <v>360</v>
      </c>
      <c r="G165" s="68">
        <f t="shared" si="2"/>
        <v>54000</v>
      </c>
    </row>
    <row r="166" spans="2:7" hidden="1">
      <c r="B166" s="53">
        <v>45908</v>
      </c>
      <c r="C166" s="47" t="s">
        <v>134</v>
      </c>
      <c r="D166" s="47" t="s">
        <v>132</v>
      </c>
      <c r="E166" s="68">
        <v>150</v>
      </c>
      <c r="F166" s="68">
        <v>480</v>
      </c>
      <c r="G166" s="68">
        <f t="shared" si="2"/>
        <v>72000</v>
      </c>
    </row>
    <row r="167" spans="2:7" hidden="1">
      <c r="B167" s="53">
        <v>45909</v>
      </c>
      <c r="C167" s="47" t="s">
        <v>134</v>
      </c>
      <c r="D167" s="47" t="s">
        <v>132</v>
      </c>
      <c r="E167" s="68">
        <v>150</v>
      </c>
      <c r="F167" s="68">
        <v>2910</v>
      </c>
      <c r="G167" s="68">
        <f t="shared" si="2"/>
        <v>436500</v>
      </c>
    </row>
    <row r="168" spans="2:7" hidden="1">
      <c r="B168" s="53">
        <v>45910</v>
      </c>
      <c r="C168" s="47" t="s">
        <v>137</v>
      </c>
      <c r="D168" s="47" t="s">
        <v>132</v>
      </c>
      <c r="E168" s="68">
        <v>150</v>
      </c>
      <c r="F168" s="68">
        <v>670</v>
      </c>
      <c r="G168" s="68">
        <f t="shared" si="2"/>
        <v>100500</v>
      </c>
    </row>
    <row r="169" spans="2:7" hidden="1">
      <c r="B169" s="53">
        <v>45911</v>
      </c>
      <c r="C169" s="47" t="s">
        <v>134</v>
      </c>
      <c r="D169" s="47" t="s">
        <v>133</v>
      </c>
      <c r="E169" s="68">
        <v>120</v>
      </c>
      <c r="F169" s="68">
        <v>2080</v>
      </c>
      <c r="G169" s="68">
        <f t="shared" si="2"/>
        <v>249600</v>
      </c>
    </row>
    <row r="170" spans="2:7" hidden="1">
      <c r="B170" s="53">
        <v>45912</v>
      </c>
      <c r="C170" s="47" t="s">
        <v>136</v>
      </c>
      <c r="D170" s="47" t="s">
        <v>133</v>
      </c>
      <c r="E170" s="68">
        <v>120</v>
      </c>
      <c r="F170" s="68">
        <v>2340</v>
      </c>
      <c r="G170" s="68">
        <f t="shared" si="2"/>
        <v>280800</v>
      </c>
    </row>
    <row r="171" spans="2:7" hidden="1">
      <c r="B171" s="53">
        <v>45913</v>
      </c>
      <c r="C171" s="47" t="s">
        <v>134</v>
      </c>
      <c r="D171" s="47" t="s">
        <v>135</v>
      </c>
      <c r="E171" s="68">
        <v>195</v>
      </c>
      <c r="F171" s="68">
        <v>1600</v>
      </c>
      <c r="G171" s="68">
        <f t="shared" si="2"/>
        <v>312000</v>
      </c>
    </row>
    <row r="172" spans="2:7" hidden="1">
      <c r="B172" s="53">
        <v>45914</v>
      </c>
      <c r="C172" s="47" t="s">
        <v>137</v>
      </c>
      <c r="D172" s="47" t="s">
        <v>132</v>
      </c>
      <c r="E172" s="68">
        <v>150</v>
      </c>
      <c r="F172" s="68">
        <v>730</v>
      </c>
      <c r="G172" s="68">
        <f t="shared" si="2"/>
        <v>109500</v>
      </c>
    </row>
    <row r="173" spans="2:7" hidden="1">
      <c r="B173" s="53">
        <v>45915</v>
      </c>
      <c r="C173" s="47" t="s">
        <v>137</v>
      </c>
      <c r="D173" s="47" t="s">
        <v>133</v>
      </c>
      <c r="E173" s="68">
        <v>120</v>
      </c>
      <c r="F173" s="68">
        <v>410</v>
      </c>
      <c r="G173" s="68">
        <f t="shared" si="2"/>
        <v>49200</v>
      </c>
    </row>
    <row r="174" spans="2:7" hidden="1">
      <c r="B174" s="53">
        <v>45916</v>
      </c>
      <c r="C174" s="47" t="s">
        <v>131</v>
      </c>
      <c r="D174" s="47" t="s">
        <v>133</v>
      </c>
      <c r="E174" s="68">
        <v>120</v>
      </c>
      <c r="F174" s="68">
        <v>2800</v>
      </c>
      <c r="G174" s="68">
        <f t="shared" si="2"/>
        <v>336000</v>
      </c>
    </row>
    <row r="175" spans="2:7" hidden="1">
      <c r="B175" s="53">
        <v>45917</v>
      </c>
      <c r="C175" s="47" t="s">
        <v>136</v>
      </c>
      <c r="D175" s="47" t="s">
        <v>133</v>
      </c>
      <c r="E175" s="68">
        <v>120</v>
      </c>
      <c r="F175" s="68">
        <v>1080</v>
      </c>
      <c r="G175" s="68">
        <f t="shared" si="2"/>
        <v>129600</v>
      </c>
    </row>
    <row r="176" spans="2:7" hidden="1">
      <c r="B176" s="53">
        <v>45918</v>
      </c>
      <c r="C176" s="47" t="s">
        <v>131</v>
      </c>
      <c r="D176" s="47" t="s">
        <v>133</v>
      </c>
      <c r="E176" s="68">
        <v>120</v>
      </c>
      <c r="F176" s="68">
        <v>3000</v>
      </c>
      <c r="G176" s="68">
        <f t="shared" si="2"/>
        <v>360000</v>
      </c>
    </row>
    <row r="177" spans="2:7" hidden="1">
      <c r="B177" s="53">
        <v>45919</v>
      </c>
      <c r="C177" s="47" t="s">
        <v>137</v>
      </c>
      <c r="D177" s="47" t="s">
        <v>133</v>
      </c>
      <c r="E177" s="68">
        <v>120</v>
      </c>
      <c r="F177" s="68">
        <v>690</v>
      </c>
      <c r="G177" s="68">
        <f t="shared" si="2"/>
        <v>82800</v>
      </c>
    </row>
    <row r="178" spans="2:7" hidden="1">
      <c r="B178" s="53">
        <v>45920</v>
      </c>
      <c r="C178" s="47" t="s">
        <v>137</v>
      </c>
      <c r="D178" s="47" t="s">
        <v>133</v>
      </c>
      <c r="E178" s="68">
        <v>120</v>
      </c>
      <c r="F178" s="68">
        <v>2330</v>
      </c>
      <c r="G178" s="68">
        <f t="shared" si="2"/>
        <v>279600</v>
      </c>
    </row>
    <row r="179" spans="2:7" hidden="1">
      <c r="B179" s="53">
        <v>45921</v>
      </c>
      <c r="C179" s="47" t="s">
        <v>137</v>
      </c>
      <c r="D179" s="47" t="s">
        <v>133</v>
      </c>
      <c r="E179" s="68">
        <v>120</v>
      </c>
      <c r="F179" s="68">
        <v>480</v>
      </c>
      <c r="G179" s="68">
        <f t="shared" si="2"/>
        <v>57600</v>
      </c>
    </row>
    <row r="180" spans="2:7" hidden="1">
      <c r="B180" s="53">
        <v>45922</v>
      </c>
      <c r="C180" s="47" t="s">
        <v>136</v>
      </c>
      <c r="D180" s="47" t="s">
        <v>135</v>
      </c>
      <c r="E180" s="68">
        <v>195</v>
      </c>
      <c r="F180" s="68">
        <v>2820</v>
      </c>
      <c r="G180" s="68">
        <f t="shared" si="2"/>
        <v>549900</v>
      </c>
    </row>
    <row r="181" spans="2:7" hidden="1">
      <c r="B181" s="53">
        <v>45923</v>
      </c>
      <c r="C181" s="47" t="s">
        <v>136</v>
      </c>
      <c r="D181" s="47" t="s">
        <v>135</v>
      </c>
      <c r="E181" s="68">
        <v>195</v>
      </c>
      <c r="F181" s="68">
        <v>770</v>
      </c>
      <c r="G181" s="68">
        <f t="shared" si="2"/>
        <v>150150</v>
      </c>
    </row>
    <row r="182" spans="2:7" hidden="1">
      <c r="B182" s="53">
        <v>45924</v>
      </c>
      <c r="C182" s="47" t="s">
        <v>131</v>
      </c>
      <c r="D182" s="47" t="s">
        <v>135</v>
      </c>
      <c r="E182" s="68">
        <v>195</v>
      </c>
      <c r="F182" s="68">
        <v>520</v>
      </c>
      <c r="G182" s="68">
        <f t="shared" si="2"/>
        <v>101400</v>
      </c>
    </row>
    <row r="183" spans="2:7" hidden="1">
      <c r="B183" s="53">
        <v>45925</v>
      </c>
      <c r="C183" s="47" t="s">
        <v>136</v>
      </c>
      <c r="D183" s="47" t="s">
        <v>132</v>
      </c>
      <c r="E183" s="68">
        <v>150</v>
      </c>
      <c r="F183" s="68">
        <v>1500</v>
      </c>
      <c r="G183" s="68">
        <f t="shared" si="2"/>
        <v>225000</v>
      </c>
    </row>
    <row r="184" spans="2:7" hidden="1">
      <c r="B184" s="53">
        <v>45926</v>
      </c>
      <c r="C184" s="47" t="s">
        <v>134</v>
      </c>
      <c r="D184" s="47" t="s">
        <v>133</v>
      </c>
      <c r="E184" s="68">
        <v>120</v>
      </c>
      <c r="F184" s="68">
        <v>1570</v>
      </c>
      <c r="G184" s="68">
        <f t="shared" si="2"/>
        <v>188400</v>
      </c>
    </row>
    <row r="185" spans="2:7" hidden="1">
      <c r="B185" s="53">
        <v>45927</v>
      </c>
      <c r="C185" s="47" t="s">
        <v>131</v>
      </c>
      <c r="D185" s="47" t="s">
        <v>132</v>
      </c>
      <c r="E185" s="68">
        <v>150</v>
      </c>
      <c r="F185" s="68">
        <v>2830</v>
      </c>
      <c r="G185" s="68">
        <f t="shared" si="2"/>
        <v>424500</v>
      </c>
    </row>
    <row r="186" spans="2:7" hidden="1">
      <c r="B186" s="53">
        <v>45928</v>
      </c>
      <c r="C186" s="47" t="s">
        <v>137</v>
      </c>
      <c r="D186" s="47" t="s">
        <v>135</v>
      </c>
      <c r="E186" s="68">
        <v>195</v>
      </c>
      <c r="F186" s="68">
        <v>2790</v>
      </c>
      <c r="G186" s="68">
        <f t="shared" si="2"/>
        <v>544050</v>
      </c>
    </row>
    <row r="187" spans="2:7" hidden="1">
      <c r="B187" s="53">
        <v>45929</v>
      </c>
      <c r="C187" s="47" t="s">
        <v>136</v>
      </c>
      <c r="D187" s="47" t="s">
        <v>132</v>
      </c>
      <c r="E187" s="68">
        <v>150</v>
      </c>
      <c r="F187" s="68">
        <v>2420</v>
      </c>
      <c r="G187" s="68">
        <f t="shared" si="2"/>
        <v>363000</v>
      </c>
    </row>
    <row r="188" spans="2:7" hidden="1">
      <c r="B188" s="53">
        <v>45930</v>
      </c>
      <c r="C188" s="47" t="s">
        <v>131</v>
      </c>
      <c r="D188" s="47" t="s">
        <v>133</v>
      </c>
      <c r="E188" s="68">
        <v>120</v>
      </c>
      <c r="F188" s="68">
        <v>3050</v>
      </c>
      <c r="G188" s="68">
        <f t="shared" si="2"/>
        <v>366000</v>
      </c>
    </row>
    <row r="189" spans="2:7" hidden="1">
      <c r="B189" s="53">
        <v>45931</v>
      </c>
      <c r="C189" s="47" t="s">
        <v>131</v>
      </c>
      <c r="D189" s="47" t="s">
        <v>132</v>
      </c>
      <c r="E189" s="68">
        <v>150</v>
      </c>
      <c r="F189" s="68">
        <v>2560</v>
      </c>
      <c r="G189" s="68">
        <f t="shared" si="2"/>
        <v>384000</v>
      </c>
    </row>
    <row r="190" spans="2:7" hidden="1">
      <c r="B190" s="53">
        <v>45932</v>
      </c>
      <c r="C190" s="47" t="s">
        <v>131</v>
      </c>
      <c r="D190" s="47" t="s">
        <v>135</v>
      </c>
      <c r="E190" s="68">
        <v>195</v>
      </c>
      <c r="F190" s="68">
        <v>860</v>
      </c>
      <c r="G190" s="68">
        <f t="shared" si="2"/>
        <v>167700</v>
      </c>
    </row>
    <row r="191" spans="2:7" hidden="1">
      <c r="B191" s="53">
        <v>45933</v>
      </c>
      <c r="C191" s="47" t="s">
        <v>134</v>
      </c>
      <c r="D191" s="47" t="s">
        <v>133</v>
      </c>
      <c r="E191" s="68">
        <v>120</v>
      </c>
      <c r="F191" s="68">
        <v>540</v>
      </c>
      <c r="G191" s="68">
        <f t="shared" si="2"/>
        <v>64800</v>
      </c>
    </row>
    <row r="192" spans="2:7" hidden="1">
      <c r="B192" s="53">
        <v>45934</v>
      </c>
      <c r="C192" s="47" t="s">
        <v>134</v>
      </c>
      <c r="D192" s="47" t="s">
        <v>133</v>
      </c>
      <c r="E192" s="68">
        <v>120</v>
      </c>
      <c r="F192" s="68">
        <v>640</v>
      </c>
      <c r="G192" s="68">
        <f t="shared" si="2"/>
        <v>76800</v>
      </c>
    </row>
    <row r="193" spans="2:7" hidden="1">
      <c r="B193" s="53">
        <v>45935</v>
      </c>
      <c r="C193" s="47" t="s">
        <v>134</v>
      </c>
      <c r="D193" s="47" t="s">
        <v>133</v>
      </c>
      <c r="E193" s="68">
        <v>120</v>
      </c>
      <c r="F193" s="68">
        <v>1840</v>
      </c>
      <c r="G193" s="68">
        <f t="shared" si="2"/>
        <v>220800</v>
      </c>
    </row>
    <row r="194" spans="2:7" hidden="1">
      <c r="B194" s="53">
        <v>45936</v>
      </c>
      <c r="C194" s="47" t="s">
        <v>131</v>
      </c>
      <c r="D194" s="47" t="s">
        <v>135</v>
      </c>
      <c r="E194" s="68">
        <v>195</v>
      </c>
      <c r="F194" s="68">
        <v>2320</v>
      </c>
      <c r="G194" s="68">
        <f t="shared" si="2"/>
        <v>452400</v>
      </c>
    </row>
    <row r="195" spans="2:7" hidden="1">
      <c r="B195" s="53">
        <v>45937</v>
      </c>
      <c r="C195" s="47" t="s">
        <v>131</v>
      </c>
      <c r="D195" s="47" t="s">
        <v>133</v>
      </c>
      <c r="E195" s="68">
        <v>120</v>
      </c>
      <c r="F195" s="68">
        <v>380</v>
      </c>
      <c r="G195" s="68">
        <f t="shared" si="2"/>
        <v>45600</v>
      </c>
    </row>
    <row r="196" spans="2:7" hidden="1">
      <c r="B196" s="53">
        <v>45938</v>
      </c>
      <c r="C196" s="47" t="s">
        <v>137</v>
      </c>
      <c r="D196" s="47" t="s">
        <v>135</v>
      </c>
      <c r="E196" s="68">
        <v>195</v>
      </c>
      <c r="F196" s="68">
        <v>2800</v>
      </c>
      <c r="G196" s="68">
        <f t="shared" si="2"/>
        <v>546000</v>
      </c>
    </row>
    <row r="197" spans="2:7" hidden="1">
      <c r="B197" s="53">
        <v>45939</v>
      </c>
      <c r="C197" s="47" t="s">
        <v>137</v>
      </c>
      <c r="D197" s="47" t="s">
        <v>132</v>
      </c>
      <c r="E197" s="68">
        <v>150</v>
      </c>
      <c r="F197" s="68">
        <v>1670</v>
      </c>
      <c r="G197" s="68">
        <f t="shared" si="2"/>
        <v>250500</v>
      </c>
    </row>
    <row r="198" spans="2:7" hidden="1">
      <c r="B198" s="53">
        <v>45940</v>
      </c>
      <c r="C198" s="47" t="s">
        <v>131</v>
      </c>
      <c r="D198" s="47" t="s">
        <v>135</v>
      </c>
      <c r="E198" s="68">
        <v>195</v>
      </c>
      <c r="F198" s="68">
        <v>1570</v>
      </c>
      <c r="G198" s="68">
        <f t="shared" ref="G198:G261" si="3">E198*F198</f>
        <v>306150</v>
      </c>
    </row>
    <row r="199" spans="2:7" hidden="1">
      <c r="B199" s="53">
        <v>45941</v>
      </c>
      <c r="C199" s="47" t="s">
        <v>131</v>
      </c>
      <c r="D199" s="47" t="s">
        <v>133</v>
      </c>
      <c r="E199" s="68">
        <v>120</v>
      </c>
      <c r="F199" s="68">
        <v>2990</v>
      </c>
      <c r="G199" s="68">
        <f t="shared" si="3"/>
        <v>358800</v>
      </c>
    </row>
    <row r="200" spans="2:7" hidden="1">
      <c r="B200" s="53">
        <v>45942</v>
      </c>
      <c r="C200" s="47" t="s">
        <v>137</v>
      </c>
      <c r="D200" s="47" t="s">
        <v>135</v>
      </c>
      <c r="E200" s="68">
        <v>195</v>
      </c>
      <c r="F200" s="68">
        <v>1770</v>
      </c>
      <c r="G200" s="68">
        <f t="shared" si="3"/>
        <v>345150</v>
      </c>
    </row>
    <row r="201" spans="2:7" hidden="1">
      <c r="B201" s="53">
        <v>45943</v>
      </c>
      <c r="C201" s="47" t="s">
        <v>136</v>
      </c>
      <c r="D201" s="47" t="s">
        <v>135</v>
      </c>
      <c r="E201" s="68">
        <v>195</v>
      </c>
      <c r="F201" s="68">
        <v>1570</v>
      </c>
      <c r="G201" s="68">
        <f t="shared" si="3"/>
        <v>306150</v>
      </c>
    </row>
    <row r="202" spans="2:7" hidden="1">
      <c r="B202" s="53">
        <v>45944</v>
      </c>
      <c r="C202" s="47" t="s">
        <v>134</v>
      </c>
      <c r="D202" s="47" t="s">
        <v>135</v>
      </c>
      <c r="E202" s="68">
        <v>195</v>
      </c>
      <c r="F202" s="68">
        <v>2970</v>
      </c>
      <c r="G202" s="68">
        <f t="shared" si="3"/>
        <v>579150</v>
      </c>
    </row>
    <row r="203" spans="2:7" hidden="1">
      <c r="B203" s="53">
        <v>45945</v>
      </c>
      <c r="C203" s="47" t="s">
        <v>131</v>
      </c>
      <c r="D203" s="47" t="s">
        <v>132</v>
      </c>
      <c r="E203" s="68">
        <v>150</v>
      </c>
      <c r="F203" s="68">
        <v>1410</v>
      </c>
      <c r="G203" s="68">
        <f t="shared" si="3"/>
        <v>211500</v>
      </c>
    </row>
    <row r="204" spans="2:7" hidden="1">
      <c r="B204" s="53">
        <v>45946</v>
      </c>
      <c r="C204" s="47" t="s">
        <v>136</v>
      </c>
      <c r="D204" s="47" t="s">
        <v>133</v>
      </c>
      <c r="E204" s="68">
        <v>120</v>
      </c>
      <c r="F204" s="68">
        <v>2900</v>
      </c>
      <c r="G204" s="68">
        <f t="shared" si="3"/>
        <v>348000</v>
      </c>
    </row>
    <row r="205" spans="2:7" hidden="1">
      <c r="B205" s="53">
        <v>45947</v>
      </c>
      <c r="C205" s="47" t="s">
        <v>131</v>
      </c>
      <c r="D205" s="47" t="s">
        <v>132</v>
      </c>
      <c r="E205" s="68">
        <v>150</v>
      </c>
      <c r="F205" s="68">
        <v>440</v>
      </c>
      <c r="G205" s="68">
        <f t="shared" si="3"/>
        <v>66000</v>
      </c>
    </row>
    <row r="206" spans="2:7" hidden="1">
      <c r="B206" s="53">
        <v>45948</v>
      </c>
      <c r="C206" s="47" t="s">
        <v>136</v>
      </c>
      <c r="D206" s="47" t="s">
        <v>133</v>
      </c>
      <c r="E206" s="68">
        <v>120</v>
      </c>
      <c r="F206" s="68">
        <v>1330</v>
      </c>
      <c r="G206" s="68">
        <f t="shared" si="3"/>
        <v>159600</v>
      </c>
    </row>
    <row r="207" spans="2:7" hidden="1">
      <c r="B207" s="53">
        <v>45949</v>
      </c>
      <c r="C207" s="47" t="s">
        <v>131</v>
      </c>
      <c r="D207" s="47" t="s">
        <v>133</v>
      </c>
      <c r="E207" s="68">
        <v>120</v>
      </c>
      <c r="F207" s="68">
        <v>530</v>
      </c>
      <c r="G207" s="68">
        <f t="shared" si="3"/>
        <v>63600</v>
      </c>
    </row>
    <row r="208" spans="2:7" hidden="1">
      <c r="B208" s="53">
        <v>45950</v>
      </c>
      <c r="C208" s="47" t="s">
        <v>136</v>
      </c>
      <c r="D208" s="47" t="s">
        <v>133</v>
      </c>
      <c r="E208" s="68">
        <v>120</v>
      </c>
      <c r="F208" s="68">
        <v>2530</v>
      </c>
      <c r="G208" s="68">
        <f t="shared" si="3"/>
        <v>303600</v>
      </c>
    </row>
    <row r="209" spans="2:7" hidden="1">
      <c r="B209" s="53">
        <v>45951</v>
      </c>
      <c r="C209" s="47" t="s">
        <v>134</v>
      </c>
      <c r="D209" s="47" t="s">
        <v>132</v>
      </c>
      <c r="E209" s="68">
        <v>150</v>
      </c>
      <c r="F209" s="68">
        <v>1610</v>
      </c>
      <c r="G209" s="68">
        <f t="shared" si="3"/>
        <v>241500</v>
      </c>
    </row>
    <row r="210" spans="2:7" hidden="1">
      <c r="B210" s="53">
        <v>45952</v>
      </c>
      <c r="C210" s="47" t="s">
        <v>136</v>
      </c>
      <c r="D210" s="47" t="s">
        <v>135</v>
      </c>
      <c r="E210" s="68">
        <v>195</v>
      </c>
      <c r="F210" s="68">
        <v>270</v>
      </c>
      <c r="G210" s="68">
        <f t="shared" si="3"/>
        <v>52650</v>
      </c>
    </row>
    <row r="211" spans="2:7" hidden="1">
      <c r="B211" s="53">
        <v>45953</v>
      </c>
      <c r="C211" s="47" t="s">
        <v>131</v>
      </c>
      <c r="D211" s="47" t="s">
        <v>133</v>
      </c>
      <c r="E211" s="68">
        <v>120</v>
      </c>
      <c r="F211" s="68">
        <v>1370</v>
      </c>
      <c r="G211" s="68">
        <f t="shared" si="3"/>
        <v>164400</v>
      </c>
    </row>
    <row r="212" spans="2:7" hidden="1">
      <c r="B212" s="53">
        <v>45954</v>
      </c>
      <c r="C212" s="47" t="s">
        <v>131</v>
      </c>
      <c r="D212" s="47" t="s">
        <v>133</v>
      </c>
      <c r="E212" s="68">
        <v>120</v>
      </c>
      <c r="F212" s="68">
        <v>2140</v>
      </c>
      <c r="G212" s="68">
        <f t="shared" si="3"/>
        <v>256800</v>
      </c>
    </row>
    <row r="213" spans="2:7" hidden="1">
      <c r="B213" s="53">
        <v>45955</v>
      </c>
      <c r="C213" s="47" t="s">
        <v>136</v>
      </c>
      <c r="D213" s="47" t="s">
        <v>132</v>
      </c>
      <c r="E213" s="68">
        <v>150</v>
      </c>
      <c r="F213" s="68">
        <v>2070</v>
      </c>
      <c r="G213" s="68">
        <f t="shared" si="3"/>
        <v>310500</v>
      </c>
    </row>
    <row r="214" spans="2:7" hidden="1">
      <c r="B214" s="53">
        <v>45956</v>
      </c>
      <c r="C214" s="47" t="s">
        <v>134</v>
      </c>
      <c r="D214" s="47" t="s">
        <v>133</v>
      </c>
      <c r="E214" s="68">
        <v>120</v>
      </c>
      <c r="F214" s="68">
        <v>490</v>
      </c>
      <c r="G214" s="68">
        <f t="shared" si="3"/>
        <v>58800</v>
      </c>
    </row>
    <row r="215" spans="2:7" hidden="1">
      <c r="B215" s="53">
        <v>45957</v>
      </c>
      <c r="C215" s="47" t="s">
        <v>137</v>
      </c>
      <c r="D215" s="47" t="s">
        <v>133</v>
      </c>
      <c r="E215" s="68">
        <v>120</v>
      </c>
      <c r="F215" s="68">
        <v>2380</v>
      </c>
      <c r="G215" s="68">
        <f t="shared" si="3"/>
        <v>285600</v>
      </c>
    </row>
    <row r="216" spans="2:7" hidden="1">
      <c r="B216" s="53">
        <v>45958</v>
      </c>
      <c r="C216" s="47" t="s">
        <v>134</v>
      </c>
      <c r="D216" s="47" t="s">
        <v>135</v>
      </c>
      <c r="E216" s="68">
        <v>195</v>
      </c>
      <c r="F216" s="68">
        <v>2970</v>
      </c>
      <c r="G216" s="68">
        <f t="shared" si="3"/>
        <v>579150</v>
      </c>
    </row>
    <row r="217" spans="2:7" hidden="1">
      <c r="B217" s="53">
        <v>45959</v>
      </c>
      <c r="C217" s="47" t="s">
        <v>137</v>
      </c>
      <c r="D217" s="47" t="s">
        <v>133</v>
      </c>
      <c r="E217" s="68">
        <v>120</v>
      </c>
      <c r="F217" s="68">
        <v>1320</v>
      </c>
      <c r="G217" s="68">
        <f t="shared" si="3"/>
        <v>158400</v>
      </c>
    </row>
    <row r="218" spans="2:7" hidden="1">
      <c r="B218" s="53">
        <v>45960</v>
      </c>
      <c r="C218" s="47" t="s">
        <v>131</v>
      </c>
      <c r="D218" s="47" t="s">
        <v>135</v>
      </c>
      <c r="E218" s="68">
        <v>195</v>
      </c>
      <c r="F218" s="68">
        <v>2130</v>
      </c>
      <c r="G218" s="68">
        <f t="shared" si="3"/>
        <v>415350</v>
      </c>
    </row>
    <row r="219" spans="2:7" hidden="1">
      <c r="B219" s="53">
        <v>45961</v>
      </c>
      <c r="C219" s="47" t="s">
        <v>137</v>
      </c>
      <c r="D219" s="47" t="s">
        <v>133</v>
      </c>
      <c r="E219" s="68">
        <v>120</v>
      </c>
      <c r="F219" s="68">
        <v>2010</v>
      </c>
      <c r="G219" s="68">
        <f t="shared" si="3"/>
        <v>241200</v>
      </c>
    </row>
    <row r="220" spans="2:7" hidden="1">
      <c r="B220" s="53">
        <v>45962</v>
      </c>
      <c r="C220" s="47" t="s">
        <v>137</v>
      </c>
      <c r="D220" s="47" t="s">
        <v>135</v>
      </c>
      <c r="E220" s="68">
        <v>195</v>
      </c>
      <c r="F220" s="68">
        <v>1670</v>
      </c>
      <c r="G220" s="68">
        <f t="shared" si="3"/>
        <v>325650</v>
      </c>
    </row>
    <row r="221" spans="2:7" hidden="1">
      <c r="B221" s="53">
        <v>45963</v>
      </c>
      <c r="C221" s="47" t="s">
        <v>134</v>
      </c>
      <c r="D221" s="47" t="s">
        <v>133</v>
      </c>
      <c r="E221" s="68">
        <v>120</v>
      </c>
      <c r="F221" s="68">
        <v>2650</v>
      </c>
      <c r="G221" s="68">
        <f t="shared" si="3"/>
        <v>318000</v>
      </c>
    </row>
    <row r="222" spans="2:7" hidden="1">
      <c r="B222" s="53">
        <v>45964</v>
      </c>
      <c r="C222" s="47" t="s">
        <v>131</v>
      </c>
      <c r="D222" s="47" t="s">
        <v>132</v>
      </c>
      <c r="E222" s="68">
        <v>150</v>
      </c>
      <c r="F222" s="68">
        <v>1920</v>
      </c>
      <c r="G222" s="68">
        <f t="shared" si="3"/>
        <v>288000</v>
      </c>
    </row>
    <row r="223" spans="2:7" hidden="1">
      <c r="B223" s="53">
        <v>45965</v>
      </c>
      <c r="C223" s="47" t="s">
        <v>136</v>
      </c>
      <c r="D223" s="47" t="s">
        <v>135</v>
      </c>
      <c r="E223" s="68">
        <v>195</v>
      </c>
      <c r="F223" s="68">
        <v>310</v>
      </c>
      <c r="G223" s="68">
        <f t="shared" si="3"/>
        <v>60450</v>
      </c>
    </row>
    <row r="224" spans="2:7" hidden="1">
      <c r="B224" s="53">
        <v>45966</v>
      </c>
      <c r="C224" s="47" t="s">
        <v>134</v>
      </c>
      <c r="D224" s="47" t="s">
        <v>133</v>
      </c>
      <c r="E224" s="68">
        <v>120</v>
      </c>
      <c r="F224" s="68">
        <v>1490</v>
      </c>
      <c r="G224" s="68">
        <f t="shared" si="3"/>
        <v>178800</v>
      </c>
    </row>
    <row r="225" spans="2:7" hidden="1">
      <c r="B225" s="53">
        <v>45967</v>
      </c>
      <c r="C225" s="47" t="s">
        <v>131</v>
      </c>
      <c r="D225" s="47" t="s">
        <v>135</v>
      </c>
      <c r="E225" s="68">
        <v>195</v>
      </c>
      <c r="F225" s="68">
        <v>700</v>
      </c>
      <c r="G225" s="68">
        <f t="shared" si="3"/>
        <v>136500</v>
      </c>
    </row>
    <row r="226" spans="2:7" hidden="1">
      <c r="B226" s="53">
        <v>45968</v>
      </c>
      <c r="C226" s="47" t="s">
        <v>137</v>
      </c>
      <c r="D226" s="47" t="s">
        <v>132</v>
      </c>
      <c r="E226" s="68">
        <v>150</v>
      </c>
      <c r="F226" s="68">
        <v>1660</v>
      </c>
      <c r="G226" s="68">
        <f t="shared" si="3"/>
        <v>249000</v>
      </c>
    </row>
    <row r="227" spans="2:7" hidden="1">
      <c r="B227" s="53">
        <v>45969</v>
      </c>
      <c r="C227" s="47" t="s">
        <v>134</v>
      </c>
      <c r="D227" s="47" t="s">
        <v>132</v>
      </c>
      <c r="E227" s="68">
        <v>150</v>
      </c>
      <c r="F227" s="68">
        <v>420</v>
      </c>
      <c r="G227" s="68">
        <f t="shared" si="3"/>
        <v>63000</v>
      </c>
    </row>
    <row r="228" spans="2:7" hidden="1">
      <c r="B228" s="53">
        <v>45970</v>
      </c>
      <c r="C228" s="47" t="s">
        <v>131</v>
      </c>
      <c r="D228" s="47" t="s">
        <v>133</v>
      </c>
      <c r="E228" s="68">
        <v>120</v>
      </c>
      <c r="F228" s="68">
        <v>1830</v>
      </c>
      <c r="G228" s="68">
        <f t="shared" si="3"/>
        <v>219600</v>
      </c>
    </row>
    <row r="229" spans="2:7" hidden="1">
      <c r="B229" s="53">
        <v>45971</v>
      </c>
      <c r="C229" s="47" t="s">
        <v>131</v>
      </c>
      <c r="D229" s="47" t="s">
        <v>133</v>
      </c>
      <c r="E229" s="68">
        <v>120</v>
      </c>
      <c r="F229" s="68">
        <v>170</v>
      </c>
      <c r="G229" s="68">
        <f t="shared" si="3"/>
        <v>20400</v>
      </c>
    </row>
    <row r="230" spans="2:7" hidden="1">
      <c r="B230" s="53">
        <v>45972</v>
      </c>
      <c r="C230" s="47" t="s">
        <v>131</v>
      </c>
      <c r="D230" s="47" t="s">
        <v>133</v>
      </c>
      <c r="E230" s="68">
        <v>120</v>
      </c>
      <c r="F230" s="68">
        <v>1390</v>
      </c>
      <c r="G230" s="68">
        <f t="shared" si="3"/>
        <v>166800</v>
      </c>
    </row>
    <row r="231" spans="2:7" hidden="1">
      <c r="B231" s="53">
        <v>45973</v>
      </c>
      <c r="C231" s="47" t="s">
        <v>137</v>
      </c>
      <c r="D231" s="47" t="s">
        <v>132</v>
      </c>
      <c r="E231" s="68">
        <v>150</v>
      </c>
      <c r="F231" s="68">
        <v>1250</v>
      </c>
      <c r="G231" s="68">
        <f t="shared" si="3"/>
        <v>187500</v>
      </c>
    </row>
    <row r="232" spans="2:7" hidden="1">
      <c r="B232" s="53">
        <v>45974</v>
      </c>
      <c r="C232" s="47" t="s">
        <v>137</v>
      </c>
      <c r="D232" s="47" t="s">
        <v>135</v>
      </c>
      <c r="E232" s="68">
        <v>195</v>
      </c>
      <c r="F232" s="68">
        <v>930</v>
      </c>
      <c r="G232" s="68">
        <f t="shared" si="3"/>
        <v>181350</v>
      </c>
    </row>
    <row r="233" spans="2:7" hidden="1">
      <c r="B233" s="53">
        <v>45975</v>
      </c>
      <c r="C233" s="47" t="s">
        <v>137</v>
      </c>
      <c r="D233" s="47" t="s">
        <v>135</v>
      </c>
      <c r="E233" s="68">
        <v>195</v>
      </c>
      <c r="F233" s="68">
        <v>2770</v>
      </c>
      <c r="G233" s="68">
        <f t="shared" si="3"/>
        <v>540150</v>
      </c>
    </row>
    <row r="234" spans="2:7" hidden="1">
      <c r="B234" s="53">
        <v>45976</v>
      </c>
      <c r="C234" s="47" t="s">
        <v>137</v>
      </c>
      <c r="D234" s="47" t="s">
        <v>135</v>
      </c>
      <c r="E234" s="68">
        <v>195</v>
      </c>
      <c r="F234" s="68">
        <v>2070</v>
      </c>
      <c r="G234" s="68">
        <f t="shared" si="3"/>
        <v>403650</v>
      </c>
    </row>
    <row r="235" spans="2:7" hidden="1">
      <c r="B235" s="53">
        <v>45977</v>
      </c>
      <c r="C235" s="47" t="s">
        <v>136</v>
      </c>
      <c r="D235" s="47" t="s">
        <v>135</v>
      </c>
      <c r="E235" s="68">
        <v>195</v>
      </c>
      <c r="F235" s="68">
        <v>2720</v>
      </c>
      <c r="G235" s="68">
        <f t="shared" si="3"/>
        <v>530400</v>
      </c>
    </row>
    <row r="236" spans="2:7" hidden="1">
      <c r="B236" s="53">
        <v>45978</v>
      </c>
      <c r="C236" s="47" t="s">
        <v>137</v>
      </c>
      <c r="D236" s="47" t="s">
        <v>133</v>
      </c>
      <c r="E236" s="68">
        <v>120</v>
      </c>
      <c r="F236" s="68">
        <v>2710</v>
      </c>
      <c r="G236" s="68">
        <f t="shared" si="3"/>
        <v>325200</v>
      </c>
    </row>
    <row r="237" spans="2:7" hidden="1">
      <c r="B237" s="53">
        <v>45979</v>
      </c>
      <c r="C237" s="47" t="s">
        <v>137</v>
      </c>
      <c r="D237" s="47" t="s">
        <v>135</v>
      </c>
      <c r="E237" s="68">
        <v>195</v>
      </c>
      <c r="F237" s="68">
        <v>290</v>
      </c>
      <c r="G237" s="68">
        <f t="shared" si="3"/>
        <v>56550</v>
      </c>
    </row>
    <row r="238" spans="2:7" hidden="1">
      <c r="B238" s="53">
        <v>45980</v>
      </c>
      <c r="C238" s="47" t="s">
        <v>134</v>
      </c>
      <c r="D238" s="47" t="s">
        <v>132</v>
      </c>
      <c r="E238" s="68">
        <v>150</v>
      </c>
      <c r="F238" s="68">
        <v>140</v>
      </c>
      <c r="G238" s="68">
        <f t="shared" si="3"/>
        <v>21000</v>
      </c>
    </row>
    <row r="239" spans="2:7" hidden="1">
      <c r="B239" s="53">
        <v>45981</v>
      </c>
      <c r="C239" s="47" t="s">
        <v>134</v>
      </c>
      <c r="D239" s="47" t="s">
        <v>133</v>
      </c>
      <c r="E239" s="68">
        <v>120</v>
      </c>
      <c r="F239" s="68">
        <v>1210</v>
      </c>
      <c r="G239" s="68">
        <f t="shared" si="3"/>
        <v>145200</v>
      </c>
    </row>
    <row r="240" spans="2:7" hidden="1">
      <c r="B240" s="53">
        <v>45982</v>
      </c>
      <c r="C240" s="47" t="s">
        <v>134</v>
      </c>
      <c r="D240" s="47" t="s">
        <v>132</v>
      </c>
      <c r="E240" s="68">
        <v>150</v>
      </c>
      <c r="F240" s="68">
        <v>2290</v>
      </c>
      <c r="G240" s="68">
        <f t="shared" si="3"/>
        <v>343500</v>
      </c>
    </row>
    <row r="241" spans="2:7" hidden="1">
      <c r="B241" s="53">
        <v>45983</v>
      </c>
      <c r="C241" s="47" t="s">
        <v>136</v>
      </c>
      <c r="D241" s="47" t="s">
        <v>135</v>
      </c>
      <c r="E241" s="68">
        <v>195</v>
      </c>
      <c r="F241" s="68">
        <v>660</v>
      </c>
      <c r="G241" s="68">
        <f t="shared" si="3"/>
        <v>128700</v>
      </c>
    </row>
    <row r="242" spans="2:7" hidden="1">
      <c r="B242" s="53">
        <v>45984</v>
      </c>
      <c r="C242" s="47" t="s">
        <v>134</v>
      </c>
      <c r="D242" s="47" t="s">
        <v>135</v>
      </c>
      <c r="E242" s="68">
        <v>195</v>
      </c>
      <c r="F242" s="68">
        <v>3080</v>
      </c>
      <c r="G242" s="68">
        <f t="shared" si="3"/>
        <v>600600</v>
      </c>
    </row>
    <row r="243" spans="2:7" hidden="1">
      <c r="B243" s="53">
        <v>45985</v>
      </c>
      <c r="C243" s="47" t="s">
        <v>136</v>
      </c>
      <c r="D243" s="47" t="s">
        <v>133</v>
      </c>
      <c r="E243" s="68">
        <v>120</v>
      </c>
      <c r="F243" s="68">
        <v>2240</v>
      </c>
      <c r="G243" s="68">
        <f t="shared" si="3"/>
        <v>268800</v>
      </c>
    </row>
    <row r="244" spans="2:7" hidden="1">
      <c r="B244" s="53">
        <v>45986</v>
      </c>
      <c r="C244" s="47" t="s">
        <v>131</v>
      </c>
      <c r="D244" s="47" t="s">
        <v>132</v>
      </c>
      <c r="E244" s="68">
        <v>150</v>
      </c>
      <c r="F244" s="68">
        <v>480</v>
      </c>
      <c r="G244" s="68">
        <f t="shared" si="3"/>
        <v>72000</v>
      </c>
    </row>
    <row r="245" spans="2:7" hidden="1">
      <c r="B245" s="53">
        <v>45987</v>
      </c>
      <c r="C245" s="47" t="s">
        <v>131</v>
      </c>
      <c r="D245" s="47" t="s">
        <v>132</v>
      </c>
      <c r="E245" s="68">
        <v>150</v>
      </c>
      <c r="F245" s="68">
        <v>3050</v>
      </c>
      <c r="G245" s="68">
        <f t="shared" si="3"/>
        <v>457500</v>
      </c>
    </row>
    <row r="246" spans="2:7" hidden="1">
      <c r="B246" s="53">
        <v>45988</v>
      </c>
      <c r="C246" s="47" t="s">
        <v>137</v>
      </c>
      <c r="D246" s="47" t="s">
        <v>132</v>
      </c>
      <c r="E246" s="68">
        <v>150</v>
      </c>
      <c r="F246" s="68">
        <v>480</v>
      </c>
      <c r="G246" s="68">
        <f t="shared" si="3"/>
        <v>72000</v>
      </c>
    </row>
    <row r="247" spans="2:7" hidden="1">
      <c r="B247" s="53">
        <v>45989</v>
      </c>
      <c r="C247" s="47" t="s">
        <v>136</v>
      </c>
      <c r="D247" s="47" t="s">
        <v>135</v>
      </c>
      <c r="E247" s="68">
        <v>195</v>
      </c>
      <c r="F247" s="68">
        <v>280</v>
      </c>
      <c r="G247" s="68">
        <f t="shared" si="3"/>
        <v>54600</v>
      </c>
    </row>
    <row r="248" spans="2:7" hidden="1">
      <c r="B248" s="53">
        <v>45990</v>
      </c>
      <c r="C248" s="47" t="s">
        <v>134</v>
      </c>
      <c r="D248" s="47" t="s">
        <v>133</v>
      </c>
      <c r="E248" s="68">
        <v>120</v>
      </c>
      <c r="F248" s="68">
        <v>2190</v>
      </c>
      <c r="G248" s="68">
        <f t="shared" si="3"/>
        <v>262800</v>
      </c>
    </row>
    <row r="249" spans="2:7" hidden="1">
      <c r="B249" s="53">
        <v>45991</v>
      </c>
      <c r="C249" s="47" t="s">
        <v>136</v>
      </c>
      <c r="D249" s="47" t="s">
        <v>135</v>
      </c>
      <c r="E249" s="68">
        <v>195</v>
      </c>
      <c r="F249" s="68">
        <v>1240</v>
      </c>
      <c r="G249" s="68">
        <f t="shared" si="3"/>
        <v>241800</v>
      </c>
    </row>
    <row r="250" spans="2:7" hidden="1">
      <c r="B250" s="53">
        <v>45992</v>
      </c>
      <c r="C250" s="47" t="s">
        <v>134</v>
      </c>
      <c r="D250" s="47" t="s">
        <v>132</v>
      </c>
      <c r="E250" s="68">
        <v>150</v>
      </c>
      <c r="F250" s="68">
        <v>1390</v>
      </c>
      <c r="G250" s="68">
        <f t="shared" si="3"/>
        <v>208500</v>
      </c>
    </row>
    <row r="251" spans="2:7" hidden="1">
      <c r="B251" s="53">
        <v>45993</v>
      </c>
      <c r="C251" s="47" t="s">
        <v>131</v>
      </c>
      <c r="D251" s="47" t="s">
        <v>132</v>
      </c>
      <c r="E251" s="68">
        <v>150</v>
      </c>
      <c r="F251" s="68">
        <v>310</v>
      </c>
      <c r="G251" s="68">
        <f t="shared" si="3"/>
        <v>46500</v>
      </c>
    </row>
    <row r="252" spans="2:7" hidden="1">
      <c r="B252" s="53">
        <v>45994</v>
      </c>
      <c r="C252" s="47" t="s">
        <v>137</v>
      </c>
      <c r="D252" s="47" t="s">
        <v>133</v>
      </c>
      <c r="E252" s="68">
        <v>120</v>
      </c>
      <c r="F252" s="68">
        <v>2330</v>
      </c>
      <c r="G252" s="68">
        <f t="shared" si="3"/>
        <v>279600</v>
      </c>
    </row>
    <row r="253" spans="2:7" hidden="1">
      <c r="B253" s="53">
        <v>45995</v>
      </c>
      <c r="C253" s="47" t="s">
        <v>137</v>
      </c>
      <c r="D253" s="47" t="s">
        <v>133</v>
      </c>
      <c r="E253" s="68">
        <v>120</v>
      </c>
      <c r="F253" s="68">
        <v>1250</v>
      </c>
      <c r="G253" s="68">
        <f t="shared" si="3"/>
        <v>150000</v>
      </c>
    </row>
    <row r="254" spans="2:7" hidden="1">
      <c r="B254" s="53">
        <v>45996</v>
      </c>
      <c r="C254" s="47" t="s">
        <v>131</v>
      </c>
      <c r="D254" s="47" t="s">
        <v>135</v>
      </c>
      <c r="E254" s="68">
        <v>195</v>
      </c>
      <c r="F254" s="68">
        <v>1240</v>
      </c>
      <c r="G254" s="68">
        <f t="shared" si="3"/>
        <v>241800</v>
      </c>
    </row>
    <row r="255" spans="2:7" hidden="1">
      <c r="B255" s="53">
        <v>45997</v>
      </c>
      <c r="C255" s="47" t="s">
        <v>131</v>
      </c>
      <c r="D255" s="47" t="s">
        <v>132</v>
      </c>
      <c r="E255" s="68">
        <v>150</v>
      </c>
      <c r="F255" s="68">
        <v>1430</v>
      </c>
      <c r="G255" s="68">
        <f t="shared" si="3"/>
        <v>214500</v>
      </c>
    </row>
    <row r="256" spans="2:7" hidden="1">
      <c r="B256" s="53">
        <v>45998</v>
      </c>
      <c r="C256" s="47" t="s">
        <v>131</v>
      </c>
      <c r="D256" s="47" t="s">
        <v>132</v>
      </c>
      <c r="E256" s="68">
        <v>150</v>
      </c>
      <c r="F256" s="68">
        <v>2060</v>
      </c>
      <c r="G256" s="68">
        <f t="shared" si="3"/>
        <v>309000</v>
      </c>
    </row>
    <row r="257" spans="2:7" hidden="1">
      <c r="B257" s="53">
        <v>45999</v>
      </c>
      <c r="C257" s="47" t="s">
        <v>134</v>
      </c>
      <c r="D257" s="47" t="s">
        <v>132</v>
      </c>
      <c r="E257" s="68">
        <v>150</v>
      </c>
      <c r="F257" s="68">
        <v>1130</v>
      </c>
      <c r="G257" s="68">
        <f t="shared" si="3"/>
        <v>169500</v>
      </c>
    </row>
    <row r="258" spans="2:7" hidden="1">
      <c r="B258" s="53">
        <v>46000</v>
      </c>
      <c r="C258" s="47" t="s">
        <v>131</v>
      </c>
      <c r="D258" s="47" t="s">
        <v>135</v>
      </c>
      <c r="E258" s="68">
        <v>195</v>
      </c>
      <c r="F258" s="68">
        <v>240</v>
      </c>
      <c r="G258" s="68">
        <f t="shared" si="3"/>
        <v>46800</v>
      </c>
    </row>
    <row r="259" spans="2:7">
      <c r="B259" s="53">
        <v>46001</v>
      </c>
      <c r="C259" s="47" t="s">
        <v>134</v>
      </c>
      <c r="D259" s="47" t="s">
        <v>135</v>
      </c>
      <c r="E259" s="68">
        <v>195</v>
      </c>
      <c r="F259" s="68">
        <v>2510</v>
      </c>
      <c r="G259" s="68">
        <f t="shared" si="3"/>
        <v>489450</v>
      </c>
    </row>
    <row r="260" spans="2:7">
      <c r="B260" s="53">
        <v>46002</v>
      </c>
      <c r="C260" s="47" t="s">
        <v>136</v>
      </c>
      <c r="D260" s="47" t="s">
        <v>135</v>
      </c>
      <c r="E260" s="68">
        <v>195</v>
      </c>
      <c r="F260" s="68">
        <v>2920</v>
      </c>
      <c r="G260" s="68">
        <f t="shared" si="3"/>
        <v>569400</v>
      </c>
    </row>
    <row r="261" spans="2:7" hidden="1">
      <c r="B261" s="53">
        <v>46003</v>
      </c>
      <c r="C261" s="47" t="s">
        <v>137</v>
      </c>
      <c r="D261" s="47" t="s">
        <v>135</v>
      </c>
      <c r="E261" s="68">
        <v>195</v>
      </c>
      <c r="F261" s="68">
        <v>460</v>
      </c>
      <c r="G261" s="68">
        <f t="shared" si="3"/>
        <v>89700</v>
      </c>
    </row>
    <row r="262" spans="2:7" hidden="1">
      <c r="B262" s="53">
        <v>46004</v>
      </c>
      <c r="C262" s="47" t="s">
        <v>136</v>
      </c>
      <c r="D262" s="47" t="s">
        <v>135</v>
      </c>
      <c r="E262" s="68">
        <v>195</v>
      </c>
      <c r="F262" s="68">
        <v>180</v>
      </c>
      <c r="G262" s="68">
        <f t="shared" ref="G262:G325" si="4">E262*F262</f>
        <v>35100</v>
      </c>
    </row>
    <row r="263" spans="2:7" hidden="1">
      <c r="B263" s="53">
        <v>46005</v>
      </c>
      <c r="C263" s="47" t="s">
        <v>134</v>
      </c>
      <c r="D263" s="47" t="s">
        <v>135</v>
      </c>
      <c r="E263" s="68">
        <v>195</v>
      </c>
      <c r="F263" s="68">
        <v>1130</v>
      </c>
      <c r="G263" s="68">
        <f t="shared" si="4"/>
        <v>220350</v>
      </c>
    </row>
    <row r="264" spans="2:7" hidden="1">
      <c r="B264" s="53">
        <v>46006</v>
      </c>
      <c r="C264" s="47" t="s">
        <v>136</v>
      </c>
      <c r="D264" s="47" t="s">
        <v>133</v>
      </c>
      <c r="E264" s="68">
        <v>120</v>
      </c>
      <c r="F264" s="68">
        <v>1690</v>
      </c>
      <c r="G264" s="68">
        <f t="shared" si="4"/>
        <v>202800</v>
      </c>
    </row>
    <row r="265" spans="2:7" hidden="1">
      <c r="B265" s="53">
        <v>46007</v>
      </c>
      <c r="C265" s="47" t="s">
        <v>136</v>
      </c>
      <c r="D265" s="47" t="s">
        <v>133</v>
      </c>
      <c r="E265" s="68">
        <v>120</v>
      </c>
      <c r="F265" s="68">
        <v>210</v>
      </c>
      <c r="G265" s="68">
        <f t="shared" si="4"/>
        <v>25200</v>
      </c>
    </row>
    <row r="266" spans="2:7" hidden="1">
      <c r="B266" s="53">
        <v>46008</v>
      </c>
      <c r="C266" s="47" t="s">
        <v>131</v>
      </c>
      <c r="D266" s="47" t="s">
        <v>135</v>
      </c>
      <c r="E266" s="68">
        <v>195</v>
      </c>
      <c r="F266" s="68">
        <v>1090</v>
      </c>
      <c r="G266" s="68">
        <f t="shared" si="4"/>
        <v>212550</v>
      </c>
    </row>
    <row r="267" spans="2:7" hidden="1">
      <c r="B267" s="53">
        <v>46009</v>
      </c>
      <c r="C267" s="47" t="s">
        <v>136</v>
      </c>
      <c r="D267" s="47" t="s">
        <v>135</v>
      </c>
      <c r="E267" s="68">
        <v>195</v>
      </c>
      <c r="F267" s="68">
        <v>1190</v>
      </c>
      <c r="G267" s="68">
        <f t="shared" si="4"/>
        <v>232050</v>
      </c>
    </row>
    <row r="268" spans="2:7">
      <c r="B268" s="53">
        <v>46010</v>
      </c>
      <c r="C268" s="47" t="s">
        <v>136</v>
      </c>
      <c r="D268" s="47" t="s">
        <v>135</v>
      </c>
      <c r="E268" s="68">
        <v>195</v>
      </c>
      <c r="F268" s="68">
        <v>2670</v>
      </c>
      <c r="G268" s="68">
        <f t="shared" si="4"/>
        <v>520650</v>
      </c>
    </row>
    <row r="269" spans="2:7" hidden="1">
      <c r="B269" s="53">
        <v>46011</v>
      </c>
      <c r="C269" s="47" t="s">
        <v>137</v>
      </c>
      <c r="D269" s="47" t="s">
        <v>133</v>
      </c>
      <c r="E269" s="68">
        <v>120</v>
      </c>
      <c r="F269" s="68">
        <v>1160</v>
      </c>
      <c r="G269" s="68">
        <f t="shared" si="4"/>
        <v>139200</v>
      </c>
    </row>
    <row r="270" spans="2:7">
      <c r="B270" s="53">
        <v>46012</v>
      </c>
      <c r="C270" s="47" t="s">
        <v>131</v>
      </c>
      <c r="D270" s="47" t="s">
        <v>135</v>
      </c>
      <c r="E270" s="68">
        <v>195</v>
      </c>
      <c r="F270" s="68">
        <v>2300</v>
      </c>
      <c r="G270" s="68">
        <f t="shared" si="4"/>
        <v>448500</v>
      </c>
    </row>
    <row r="271" spans="2:7" hidden="1">
      <c r="B271" s="53">
        <v>46013</v>
      </c>
      <c r="C271" s="47" t="s">
        <v>134</v>
      </c>
      <c r="D271" s="47" t="s">
        <v>135</v>
      </c>
      <c r="E271" s="68">
        <v>195</v>
      </c>
      <c r="F271" s="68">
        <v>1520</v>
      </c>
      <c r="G271" s="68">
        <f t="shared" si="4"/>
        <v>296400</v>
      </c>
    </row>
    <row r="272" spans="2:7" hidden="1">
      <c r="B272" s="53">
        <v>46014</v>
      </c>
      <c r="C272" s="47" t="s">
        <v>137</v>
      </c>
      <c r="D272" s="47" t="s">
        <v>135</v>
      </c>
      <c r="E272" s="68">
        <v>195</v>
      </c>
      <c r="F272" s="68">
        <v>1980</v>
      </c>
      <c r="G272" s="68">
        <f t="shared" si="4"/>
        <v>386100</v>
      </c>
    </row>
    <row r="273" spans="2:7">
      <c r="B273" s="53">
        <v>46015</v>
      </c>
      <c r="C273" s="47" t="s">
        <v>137</v>
      </c>
      <c r="D273" s="47" t="s">
        <v>135</v>
      </c>
      <c r="E273" s="68">
        <v>195</v>
      </c>
      <c r="F273" s="68">
        <v>2470</v>
      </c>
      <c r="G273" s="68">
        <f t="shared" si="4"/>
        <v>481650</v>
      </c>
    </row>
    <row r="274" spans="2:7" hidden="1">
      <c r="B274" s="53">
        <v>46016</v>
      </c>
      <c r="C274" s="47" t="s">
        <v>134</v>
      </c>
      <c r="D274" s="47" t="s">
        <v>132</v>
      </c>
      <c r="E274" s="68">
        <v>150</v>
      </c>
      <c r="F274" s="68">
        <v>2290</v>
      </c>
      <c r="G274" s="68">
        <f t="shared" si="4"/>
        <v>343500</v>
      </c>
    </row>
    <row r="275" spans="2:7" hidden="1">
      <c r="B275" s="53">
        <v>46017</v>
      </c>
      <c r="C275" s="47" t="s">
        <v>131</v>
      </c>
      <c r="D275" s="47" t="s">
        <v>132</v>
      </c>
      <c r="E275" s="68">
        <v>150</v>
      </c>
      <c r="F275" s="68">
        <v>2120</v>
      </c>
      <c r="G275" s="68">
        <f t="shared" si="4"/>
        <v>318000</v>
      </c>
    </row>
    <row r="276" spans="2:7" hidden="1">
      <c r="B276" s="53">
        <v>46018</v>
      </c>
      <c r="C276" s="47" t="s">
        <v>134</v>
      </c>
      <c r="D276" s="47" t="s">
        <v>135</v>
      </c>
      <c r="E276" s="68">
        <v>195</v>
      </c>
      <c r="F276" s="68">
        <v>410</v>
      </c>
      <c r="G276" s="68">
        <f t="shared" si="4"/>
        <v>79950</v>
      </c>
    </row>
    <row r="277" spans="2:7" hidden="1">
      <c r="B277" s="53">
        <v>46019</v>
      </c>
      <c r="C277" s="47" t="s">
        <v>137</v>
      </c>
      <c r="D277" s="47" t="s">
        <v>135</v>
      </c>
      <c r="E277" s="68">
        <v>195</v>
      </c>
      <c r="F277" s="68">
        <v>270</v>
      </c>
      <c r="G277" s="68">
        <f t="shared" si="4"/>
        <v>52650</v>
      </c>
    </row>
    <row r="278" spans="2:7">
      <c r="B278" s="53">
        <v>46020</v>
      </c>
      <c r="C278" s="47" t="s">
        <v>136</v>
      </c>
      <c r="D278" s="47" t="s">
        <v>135</v>
      </c>
      <c r="E278" s="68">
        <v>195</v>
      </c>
      <c r="F278" s="68">
        <v>3030</v>
      </c>
      <c r="G278" s="68">
        <f t="shared" si="4"/>
        <v>590850</v>
      </c>
    </row>
    <row r="279" spans="2:7" hidden="1">
      <c r="B279" s="53">
        <v>46021</v>
      </c>
      <c r="C279" s="47" t="s">
        <v>136</v>
      </c>
      <c r="D279" s="47" t="s">
        <v>133</v>
      </c>
      <c r="E279" s="68">
        <v>120</v>
      </c>
      <c r="F279" s="68">
        <v>600</v>
      </c>
      <c r="G279" s="68">
        <f t="shared" si="4"/>
        <v>72000</v>
      </c>
    </row>
    <row r="280" spans="2:7" hidden="1">
      <c r="B280" s="53">
        <v>46022</v>
      </c>
      <c r="C280" s="47" t="s">
        <v>134</v>
      </c>
      <c r="D280" s="47" t="s">
        <v>135</v>
      </c>
      <c r="E280" s="68">
        <v>195</v>
      </c>
      <c r="F280" s="68">
        <v>1380</v>
      </c>
      <c r="G280" s="68">
        <f t="shared" si="4"/>
        <v>269100</v>
      </c>
    </row>
    <row r="281" spans="2:7" hidden="1">
      <c r="B281" s="53">
        <v>46023</v>
      </c>
      <c r="C281" s="47" t="s">
        <v>131</v>
      </c>
      <c r="D281" s="47" t="s">
        <v>135</v>
      </c>
      <c r="E281" s="68">
        <v>195</v>
      </c>
      <c r="F281" s="68">
        <v>2210</v>
      </c>
      <c r="G281" s="68">
        <f t="shared" si="4"/>
        <v>430950</v>
      </c>
    </row>
    <row r="282" spans="2:7" hidden="1">
      <c r="B282" s="53">
        <v>46024</v>
      </c>
      <c r="C282" s="47" t="s">
        <v>136</v>
      </c>
      <c r="D282" s="47" t="s">
        <v>135</v>
      </c>
      <c r="E282" s="68">
        <v>195</v>
      </c>
      <c r="F282" s="68">
        <v>210</v>
      </c>
      <c r="G282" s="68">
        <f t="shared" si="4"/>
        <v>40950</v>
      </c>
    </row>
    <row r="283" spans="2:7" hidden="1">
      <c r="B283" s="53">
        <v>46025</v>
      </c>
      <c r="C283" s="47" t="s">
        <v>131</v>
      </c>
      <c r="D283" s="47" t="s">
        <v>133</v>
      </c>
      <c r="E283" s="68">
        <v>120</v>
      </c>
      <c r="F283" s="68">
        <v>1330</v>
      </c>
      <c r="G283" s="68">
        <f t="shared" si="4"/>
        <v>159600</v>
      </c>
    </row>
    <row r="284" spans="2:7" hidden="1">
      <c r="B284" s="53">
        <v>46026</v>
      </c>
      <c r="C284" s="47" t="s">
        <v>136</v>
      </c>
      <c r="D284" s="47" t="s">
        <v>133</v>
      </c>
      <c r="E284" s="68">
        <v>120</v>
      </c>
      <c r="F284" s="68">
        <v>770</v>
      </c>
      <c r="G284" s="68">
        <f t="shared" si="4"/>
        <v>92400</v>
      </c>
    </row>
    <row r="285" spans="2:7" hidden="1">
      <c r="B285" s="53">
        <v>46027</v>
      </c>
      <c r="C285" s="47" t="s">
        <v>134</v>
      </c>
      <c r="D285" s="47" t="s">
        <v>135</v>
      </c>
      <c r="E285" s="68">
        <v>195</v>
      </c>
      <c r="F285" s="68">
        <v>2910</v>
      </c>
      <c r="G285" s="68">
        <f t="shared" si="4"/>
        <v>567450</v>
      </c>
    </row>
    <row r="286" spans="2:7" hidden="1">
      <c r="B286" s="53">
        <v>46028</v>
      </c>
      <c r="C286" s="47" t="s">
        <v>136</v>
      </c>
      <c r="D286" s="47" t="s">
        <v>132</v>
      </c>
      <c r="E286" s="68">
        <v>150</v>
      </c>
      <c r="F286" s="68">
        <v>1840</v>
      </c>
      <c r="G286" s="68">
        <f t="shared" si="4"/>
        <v>276000</v>
      </c>
    </row>
    <row r="287" spans="2:7" hidden="1">
      <c r="B287" s="53">
        <v>46029</v>
      </c>
      <c r="C287" s="47" t="s">
        <v>136</v>
      </c>
      <c r="D287" s="47" t="s">
        <v>133</v>
      </c>
      <c r="E287" s="68">
        <v>120</v>
      </c>
      <c r="F287" s="68">
        <v>1980</v>
      </c>
      <c r="G287" s="68">
        <f t="shared" si="4"/>
        <v>237600</v>
      </c>
    </row>
    <row r="288" spans="2:7" hidden="1">
      <c r="B288" s="53">
        <v>46030</v>
      </c>
      <c r="C288" s="47" t="s">
        <v>131</v>
      </c>
      <c r="D288" s="47" t="s">
        <v>135</v>
      </c>
      <c r="E288" s="68">
        <v>195</v>
      </c>
      <c r="F288" s="68">
        <v>1240</v>
      </c>
      <c r="G288" s="68">
        <f t="shared" si="4"/>
        <v>241800</v>
      </c>
    </row>
    <row r="289" spans="2:7" hidden="1">
      <c r="B289" s="53">
        <v>46031</v>
      </c>
      <c r="C289" s="47" t="s">
        <v>131</v>
      </c>
      <c r="D289" s="47" t="s">
        <v>132</v>
      </c>
      <c r="E289" s="68">
        <v>150</v>
      </c>
      <c r="F289" s="68">
        <v>2100</v>
      </c>
      <c r="G289" s="68">
        <f t="shared" si="4"/>
        <v>315000</v>
      </c>
    </row>
    <row r="290" spans="2:7" hidden="1">
      <c r="B290" s="53">
        <v>46032</v>
      </c>
      <c r="C290" s="47" t="s">
        <v>134</v>
      </c>
      <c r="D290" s="47" t="s">
        <v>133</v>
      </c>
      <c r="E290" s="68">
        <v>120</v>
      </c>
      <c r="F290" s="68">
        <v>1020</v>
      </c>
      <c r="G290" s="68">
        <f t="shared" si="4"/>
        <v>122400</v>
      </c>
    </row>
    <row r="291" spans="2:7" hidden="1">
      <c r="B291" s="53">
        <v>46033</v>
      </c>
      <c r="C291" s="47" t="s">
        <v>136</v>
      </c>
      <c r="D291" s="47" t="s">
        <v>133</v>
      </c>
      <c r="E291" s="68">
        <v>120</v>
      </c>
      <c r="F291" s="68">
        <v>300</v>
      </c>
      <c r="G291" s="68">
        <f t="shared" si="4"/>
        <v>36000</v>
      </c>
    </row>
    <row r="292" spans="2:7" hidden="1">
      <c r="B292" s="53">
        <v>46034</v>
      </c>
      <c r="C292" s="47" t="s">
        <v>137</v>
      </c>
      <c r="D292" s="47" t="s">
        <v>135</v>
      </c>
      <c r="E292" s="68">
        <v>195</v>
      </c>
      <c r="F292" s="68">
        <v>1180</v>
      </c>
      <c r="G292" s="68">
        <f t="shared" si="4"/>
        <v>230100</v>
      </c>
    </row>
    <row r="293" spans="2:7" hidden="1">
      <c r="B293" s="53">
        <v>46035</v>
      </c>
      <c r="C293" s="47" t="s">
        <v>136</v>
      </c>
      <c r="D293" s="47" t="s">
        <v>133</v>
      </c>
      <c r="E293" s="68">
        <v>120</v>
      </c>
      <c r="F293" s="68">
        <v>2040</v>
      </c>
      <c r="G293" s="68">
        <f t="shared" si="4"/>
        <v>244800</v>
      </c>
    </row>
    <row r="294" spans="2:7" hidden="1">
      <c r="B294" s="53">
        <v>46036</v>
      </c>
      <c r="C294" s="47" t="s">
        <v>131</v>
      </c>
      <c r="D294" s="47" t="s">
        <v>132</v>
      </c>
      <c r="E294" s="68">
        <v>150</v>
      </c>
      <c r="F294" s="68">
        <v>1880</v>
      </c>
      <c r="G294" s="68">
        <f t="shared" si="4"/>
        <v>282000</v>
      </c>
    </row>
    <row r="295" spans="2:7" hidden="1">
      <c r="B295" s="53">
        <v>46037</v>
      </c>
      <c r="C295" s="47" t="s">
        <v>136</v>
      </c>
      <c r="D295" s="47" t="s">
        <v>135</v>
      </c>
      <c r="E295" s="68">
        <v>195</v>
      </c>
      <c r="F295" s="68">
        <v>530</v>
      </c>
      <c r="G295" s="68">
        <f t="shared" si="4"/>
        <v>103350</v>
      </c>
    </row>
    <row r="296" spans="2:7" hidden="1">
      <c r="B296" s="53">
        <v>46038</v>
      </c>
      <c r="C296" s="47" t="s">
        <v>137</v>
      </c>
      <c r="D296" s="47" t="s">
        <v>133</v>
      </c>
      <c r="E296" s="68">
        <v>120</v>
      </c>
      <c r="F296" s="68">
        <v>1000</v>
      </c>
      <c r="G296" s="68">
        <f t="shared" si="4"/>
        <v>120000</v>
      </c>
    </row>
    <row r="297" spans="2:7" hidden="1">
      <c r="B297" s="53">
        <v>46039</v>
      </c>
      <c r="C297" s="47" t="s">
        <v>131</v>
      </c>
      <c r="D297" s="47" t="s">
        <v>133</v>
      </c>
      <c r="E297" s="68">
        <v>120</v>
      </c>
      <c r="F297" s="68">
        <v>3000</v>
      </c>
      <c r="G297" s="68">
        <f t="shared" si="4"/>
        <v>360000</v>
      </c>
    </row>
    <row r="298" spans="2:7" hidden="1">
      <c r="B298" s="53">
        <v>46040</v>
      </c>
      <c r="C298" s="47" t="s">
        <v>134</v>
      </c>
      <c r="D298" s="47" t="s">
        <v>132</v>
      </c>
      <c r="E298" s="68">
        <v>150</v>
      </c>
      <c r="F298" s="68">
        <v>920</v>
      </c>
      <c r="G298" s="68">
        <f t="shared" si="4"/>
        <v>138000</v>
      </c>
    </row>
    <row r="299" spans="2:7" hidden="1">
      <c r="B299" s="53">
        <v>46041</v>
      </c>
      <c r="C299" s="47" t="s">
        <v>136</v>
      </c>
      <c r="D299" s="47" t="s">
        <v>132</v>
      </c>
      <c r="E299" s="68">
        <v>150</v>
      </c>
      <c r="F299" s="68">
        <v>2690</v>
      </c>
      <c r="G299" s="68">
        <f t="shared" si="4"/>
        <v>403500</v>
      </c>
    </row>
    <row r="300" spans="2:7" hidden="1">
      <c r="B300" s="53">
        <v>46042</v>
      </c>
      <c r="C300" s="47" t="s">
        <v>136</v>
      </c>
      <c r="D300" s="47" t="s">
        <v>132</v>
      </c>
      <c r="E300" s="68">
        <v>150</v>
      </c>
      <c r="F300" s="68">
        <v>2750</v>
      </c>
      <c r="G300" s="68">
        <f t="shared" si="4"/>
        <v>412500</v>
      </c>
    </row>
    <row r="301" spans="2:7" hidden="1">
      <c r="B301" s="53">
        <v>46043</v>
      </c>
      <c r="C301" s="47" t="s">
        <v>131</v>
      </c>
      <c r="D301" s="47" t="s">
        <v>135</v>
      </c>
      <c r="E301" s="68">
        <v>195</v>
      </c>
      <c r="F301" s="68">
        <v>860</v>
      </c>
      <c r="G301" s="68">
        <f t="shared" si="4"/>
        <v>167700</v>
      </c>
    </row>
    <row r="302" spans="2:7" hidden="1">
      <c r="B302" s="53">
        <v>46044</v>
      </c>
      <c r="C302" s="47" t="s">
        <v>137</v>
      </c>
      <c r="D302" s="47" t="s">
        <v>132</v>
      </c>
      <c r="E302" s="68">
        <v>150</v>
      </c>
      <c r="F302" s="68">
        <v>1160</v>
      </c>
      <c r="G302" s="68">
        <f t="shared" si="4"/>
        <v>174000</v>
      </c>
    </row>
    <row r="303" spans="2:7" hidden="1">
      <c r="B303" s="53">
        <v>46045</v>
      </c>
      <c r="C303" s="47" t="s">
        <v>131</v>
      </c>
      <c r="D303" s="47" t="s">
        <v>133</v>
      </c>
      <c r="E303" s="68">
        <v>120</v>
      </c>
      <c r="F303" s="68">
        <v>380</v>
      </c>
      <c r="G303" s="68">
        <f t="shared" si="4"/>
        <v>45600</v>
      </c>
    </row>
    <row r="304" spans="2:7" hidden="1">
      <c r="B304" s="53">
        <v>46046</v>
      </c>
      <c r="C304" s="47" t="s">
        <v>136</v>
      </c>
      <c r="D304" s="47" t="s">
        <v>133</v>
      </c>
      <c r="E304" s="68">
        <v>120</v>
      </c>
      <c r="F304" s="68">
        <v>2720</v>
      </c>
      <c r="G304" s="68">
        <f t="shared" si="4"/>
        <v>326400</v>
      </c>
    </row>
    <row r="305" spans="2:7" hidden="1">
      <c r="B305" s="53">
        <v>46047</v>
      </c>
      <c r="C305" s="47" t="s">
        <v>131</v>
      </c>
      <c r="D305" s="47" t="s">
        <v>132</v>
      </c>
      <c r="E305" s="68">
        <v>150</v>
      </c>
      <c r="F305" s="68">
        <v>1890</v>
      </c>
      <c r="G305" s="68">
        <f t="shared" si="4"/>
        <v>283500</v>
      </c>
    </row>
    <row r="306" spans="2:7" hidden="1">
      <c r="B306" s="53">
        <v>46048</v>
      </c>
      <c r="C306" s="47" t="s">
        <v>137</v>
      </c>
      <c r="D306" s="47" t="s">
        <v>132</v>
      </c>
      <c r="E306" s="68">
        <v>150</v>
      </c>
      <c r="F306" s="68">
        <v>280</v>
      </c>
      <c r="G306" s="68">
        <f t="shared" si="4"/>
        <v>42000</v>
      </c>
    </row>
    <row r="307" spans="2:7" hidden="1">
      <c r="B307" s="53">
        <v>46049</v>
      </c>
      <c r="C307" s="47" t="s">
        <v>131</v>
      </c>
      <c r="D307" s="47" t="s">
        <v>132</v>
      </c>
      <c r="E307" s="68">
        <v>150</v>
      </c>
      <c r="F307" s="68">
        <v>1400</v>
      </c>
      <c r="G307" s="68">
        <f t="shared" si="4"/>
        <v>210000</v>
      </c>
    </row>
    <row r="308" spans="2:7" hidden="1">
      <c r="B308" s="53">
        <v>46050</v>
      </c>
      <c r="C308" s="47" t="s">
        <v>137</v>
      </c>
      <c r="D308" s="47" t="s">
        <v>135</v>
      </c>
      <c r="E308" s="68">
        <v>195</v>
      </c>
      <c r="F308" s="68">
        <v>570</v>
      </c>
      <c r="G308" s="68">
        <f t="shared" si="4"/>
        <v>111150</v>
      </c>
    </row>
    <row r="309" spans="2:7" hidden="1">
      <c r="B309" s="53">
        <v>46051</v>
      </c>
      <c r="C309" s="47" t="s">
        <v>131</v>
      </c>
      <c r="D309" s="47" t="s">
        <v>135</v>
      </c>
      <c r="E309" s="68">
        <v>195</v>
      </c>
      <c r="F309" s="68">
        <v>420</v>
      </c>
      <c r="G309" s="68">
        <f t="shared" si="4"/>
        <v>81900</v>
      </c>
    </row>
    <row r="310" spans="2:7" hidden="1">
      <c r="B310" s="53">
        <v>46052</v>
      </c>
      <c r="C310" s="47" t="s">
        <v>131</v>
      </c>
      <c r="D310" s="47" t="s">
        <v>132</v>
      </c>
      <c r="E310" s="68">
        <v>150</v>
      </c>
      <c r="F310" s="68">
        <v>380</v>
      </c>
      <c r="G310" s="68">
        <f t="shared" si="4"/>
        <v>57000</v>
      </c>
    </row>
    <row r="311" spans="2:7" hidden="1">
      <c r="B311" s="53">
        <v>46053</v>
      </c>
      <c r="C311" s="47" t="s">
        <v>136</v>
      </c>
      <c r="D311" s="47" t="s">
        <v>133</v>
      </c>
      <c r="E311" s="68">
        <v>120</v>
      </c>
      <c r="F311" s="68">
        <v>260</v>
      </c>
      <c r="G311" s="68">
        <f t="shared" si="4"/>
        <v>31200</v>
      </c>
    </row>
    <row r="312" spans="2:7" hidden="1">
      <c r="B312" s="53">
        <v>46054</v>
      </c>
      <c r="C312" s="47" t="s">
        <v>137</v>
      </c>
      <c r="D312" s="47" t="s">
        <v>133</v>
      </c>
      <c r="E312" s="68">
        <v>120</v>
      </c>
      <c r="F312" s="68">
        <v>1060</v>
      </c>
      <c r="G312" s="68">
        <f t="shared" si="4"/>
        <v>127200</v>
      </c>
    </row>
    <row r="313" spans="2:7" hidden="1">
      <c r="B313" s="53">
        <v>46055</v>
      </c>
      <c r="C313" s="47" t="s">
        <v>137</v>
      </c>
      <c r="D313" s="47" t="s">
        <v>135</v>
      </c>
      <c r="E313" s="68">
        <v>195</v>
      </c>
      <c r="F313" s="68">
        <v>2820</v>
      </c>
      <c r="G313" s="68">
        <f t="shared" si="4"/>
        <v>549900</v>
      </c>
    </row>
    <row r="314" spans="2:7" hidden="1">
      <c r="B314" s="53">
        <v>46056</v>
      </c>
      <c r="C314" s="47" t="s">
        <v>134</v>
      </c>
      <c r="D314" s="47" t="s">
        <v>133</v>
      </c>
      <c r="E314" s="68">
        <v>120</v>
      </c>
      <c r="F314" s="68">
        <v>1700</v>
      </c>
      <c r="G314" s="68">
        <f t="shared" si="4"/>
        <v>204000</v>
      </c>
    </row>
    <row r="315" spans="2:7" hidden="1">
      <c r="B315" s="53">
        <v>46057</v>
      </c>
      <c r="C315" s="47" t="s">
        <v>137</v>
      </c>
      <c r="D315" s="47" t="s">
        <v>135</v>
      </c>
      <c r="E315" s="68">
        <v>195</v>
      </c>
      <c r="F315" s="68">
        <v>2210</v>
      </c>
      <c r="G315" s="68">
        <f t="shared" si="4"/>
        <v>430950</v>
      </c>
    </row>
    <row r="316" spans="2:7" hidden="1">
      <c r="B316" s="53">
        <v>46058</v>
      </c>
      <c r="C316" s="47" t="s">
        <v>137</v>
      </c>
      <c r="D316" s="47" t="s">
        <v>132</v>
      </c>
      <c r="E316" s="68">
        <v>150</v>
      </c>
      <c r="F316" s="68">
        <v>2970</v>
      </c>
      <c r="G316" s="68">
        <f t="shared" si="4"/>
        <v>445500</v>
      </c>
    </row>
    <row r="317" spans="2:7" hidden="1">
      <c r="B317" s="53">
        <v>46059</v>
      </c>
      <c r="C317" s="47" t="s">
        <v>131</v>
      </c>
      <c r="D317" s="47" t="s">
        <v>135</v>
      </c>
      <c r="E317" s="68">
        <v>195</v>
      </c>
      <c r="F317" s="68">
        <v>2770</v>
      </c>
      <c r="G317" s="68">
        <f t="shared" si="4"/>
        <v>540150</v>
      </c>
    </row>
    <row r="318" spans="2:7" hidden="1">
      <c r="B318" s="53">
        <v>46060</v>
      </c>
      <c r="C318" s="47" t="s">
        <v>131</v>
      </c>
      <c r="D318" s="47" t="s">
        <v>133</v>
      </c>
      <c r="E318" s="68">
        <v>120</v>
      </c>
      <c r="F318" s="68">
        <v>2970</v>
      </c>
      <c r="G318" s="68">
        <f t="shared" si="4"/>
        <v>356400</v>
      </c>
    </row>
    <row r="319" spans="2:7" hidden="1">
      <c r="B319" s="53">
        <v>46061</v>
      </c>
      <c r="C319" s="47" t="s">
        <v>134</v>
      </c>
      <c r="D319" s="47" t="s">
        <v>135</v>
      </c>
      <c r="E319" s="68">
        <v>195</v>
      </c>
      <c r="F319" s="68">
        <v>1880</v>
      </c>
      <c r="G319" s="68">
        <f t="shared" si="4"/>
        <v>366600</v>
      </c>
    </row>
    <row r="320" spans="2:7" hidden="1">
      <c r="B320" s="53">
        <v>46062</v>
      </c>
      <c r="C320" s="47" t="s">
        <v>136</v>
      </c>
      <c r="D320" s="47" t="s">
        <v>133</v>
      </c>
      <c r="E320" s="68">
        <v>120</v>
      </c>
      <c r="F320" s="68">
        <v>2570</v>
      </c>
      <c r="G320" s="68">
        <f t="shared" si="4"/>
        <v>308400</v>
      </c>
    </row>
    <row r="321" spans="2:7" hidden="1">
      <c r="B321" s="53">
        <v>46063</v>
      </c>
      <c r="C321" s="47" t="s">
        <v>136</v>
      </c>
      <c r="D321" s="47" t="s">
        <v>132</v>
      </c>
      <c r="E321" s="68">
        <v>150</v>
      </c>
      <c r="F321" s="68">
        <v>2560</v>
      </c>
      <c r="G321" s="68">
        <f t="shared" si="4"/>
        <v>384000</v>
      </c>
    </row>
    <row r="322" spans="2:7" hidden="1">
      <c r="B322" s="53">
        <v>46064</v>
      </c>
      <c r="C322" s="47" t="s">
        <v>137</v>
      </c>
      <c r="D322" s="47" t="s">
        <v>135</v>
      </c>
      <c r="E322" s="68">
        <v>195</v>
      </c>
      <c r="F322" s="68">
        <v>550</v>
      </c>
      <c r="G322" s="68">
        <f t="shared" si="4"/>
        <v>107250</v>
      </c>
    </row>
    <row r="323" spans="2:7" hidden="1">
      <c r="B323" s="53">
        <v>46065</v>
      </c>
      <c r="C323" s="47" t="s">
        <v>131</v>
      </c>
      <c r="D323" s="47" t="s">
        <v>135</v>
      </c>
      <c r="E323" s="68">
        <v>195</v>
      </c>
      <c r="F323" s="68">
        <v>640</v>
      </c>
      <c r="G323" s="68">
        <f t="shared" si="4"/>
        <v>124800</v>
      </c>
    </row>
    <row r="324" spans="2:7" hidden="1">
      <c r="B324" s="53">
        <v>46066</v>
      </c>
      <c r="C324" s="47" t="s">
        <v>136</v>
      </c>
      <c r="D324" s="47" t="s">
        <v>135</v>
      </c>
      <c r="E324" s="68">
        <v>195</v>
      </c>
      <c r="F324" s="68">
        <v>1460</v>
      </c>
      <c r="G324" s="68">
        <f t="shared" si="4"/>
        <v>284700</v>
      </c>
    </row>
    <row r="325" spans="2:7" hidden="1">
      <c r="B325" s="53">
        <v>46067</v>
      </c>
      <c r="C325" s="47" t="s">
        <v>136</v>
      </c>
      <c r="D325" s="47" t="s">
        <v>133</v>
      </c>
      <c r="E325" s="68">
        <v>120</v>
      </c>
      <c r="F325" s="68">
        <v>1610</v>
      </c>
      <c r="G325" s="68">
        <f t="shared" si="4"/>
        <v>193200</v>
      </c>
    </row>
    <row r="326" spans="2:7" hidden="1">
      <c r="B326" s="53">
        <v>46068</v>
      </c>
      <c r="C326" s="47" t="s">
        <v>137</v>
      </c>
      <c r="D326" s="47" t="s">
        <v>135</v>
      </c>
      <c r="E326" s="68">
        <v>195</v>
      </c>
      <c r="F326" s="68">
        <v>1050</v>
      </c>
      <c r="G326" s="68">
        <f t="shared" ref="G326:G389" si="5">E326*F326</f>
        <v>204750</v>
      </c>
    </row>
    <row r="327" spans="2:7" hidden="1">
      <c r="B327" s="53">
        <v>46069</v>
      </c>
      <c r="C327" s="47" t="s">
        <v>134</v>
      </c>
      <c r="D327" s="47" t="s">
        <v>135</v>
      </c>
      <c r="E327" s="68">
        <v>195</v>
      </c>
      <c r="F327" s="68">
        <v>1620</v>
      </c>
      <c r="G327" s="68">
        <f t="shared" si="5"/>
        <v>315900</v>
      </c>
    </row>
    <row r="328" spans="2:7" hidden="1">
      <c r="B328" s="53">
        <v>46070</v>
      </c>
      <c r="C328" s="47" t="s">
        <v>137</v>
      </c>
      <c r="D328" s="47" t="s">
        <v>135</v>
      </c>
      <c r="E328" s="68">
        <v>195</v>
      </c>
      <c r="F328" s="68">
        <v>2660</v>
      </c>
      <c r="G328" s="68">
        <f t="shared" si="5"/>
        <v>518700</v>
      </c>
    </row>
    <row r="329" spans="2:7" hidden="1">
      <c r="B329" s="53">
        <v>46071</v>
      </c>
      <c r="C329" s="47" t="s">
        <v>134</v>
      </c>
      <c r="D329" s="47" t="s">
        <v>132</v>
      </c>
      <c r="E329" s="68">
        <v>150</v>
      </c>
      <c r="F329" s="68">
        <v>2640</v>
      </c>
      <c r="G329" s="68">
        <f t="shared" si="5"/>
        <v>396000</v>
      </c>
    </row>
    <row r="330" spans="2:7" hidden="1">
      <c r="B330" s="53">
        <v>46072</v>
      </c>
      <c r="C330" s="47" t="s">
        <v>137</v>
      </c>
      <c r="D330" s="47" t="s">
        <v>133</v>
      </c>
      <c r="E330" s="68">
        <v>120</v>
      </c>
      <c r="F330" s="68">
        <v>270</v>
      </c>
      <c r="G330" s="68">
        <f t="shared" si="5"/>
        <v>32400</v>
      </c>
    </row>
    <row r="331" spans="2:7" hidden="1">
      <c r="B331" s="53">
        <v>46073</v>
      </c>
      <c r="C331" s="47" t="s">
        <v>134</v>
      </c>
      <c r="D331" s="47" t="s">
        <v>133</v>
      </c>
      <c r="E331" s="68">
        <v>120</v>
      </c>
      <c r="F331" s="68">
        <v>2090</v>
      </c>
      <c r="G331" s="68">
        <f t="shared" si="5"/>
        <v>250800</v>
      </c>
    </row>
    <row r="332" spans="2:7" hidden="1">
      <c r="B332" s="53">
        <v>46074</v>
      </c>
      <c r="C332" s="47" t="s">
        <v>131</v>
      </c>
      <c r="D332" s="47" t="s">
        <v>135</v>
      </c>
      <c r="E332" s="68">
        <v>195</v>
      </c>
      <c r="F332" s="68">
        <v>740</v>
      </c>
      <c r="G332" s="68">
        <f t="shared" si="5"/>
        <v>144300</v>
      </c>
    </row>
    <row r="333" spans="2:7" hidden="1">
      <c r="B333" s="53">
        <v>46075</v>
      </c>
      <c r="C333" s="47" t="s">
        <v>137</v>
      </c>
      <c r="D333" s="47" t="s">
        <v>132</v>
      </c>
      <c r="E333" s="68">
        <v>150</v>
      </c>
      <c r="F333" s="68">
        <v>2320</v>
      </c>
      <c r="G333" s="68">
        <f t="shared" si="5"/>
        <v>348000</v>
      </c>
    </row>
    <row r="334" spans="2:7" hidden="1">
      <c r="B334" s="53">
        <v>46076</v>
      </c>
      <c r="C334" s="47" t="s">
        <v>131</v>
      </c>
      <c r="D334" s="47" t="s">
        <v>135</v>
      </c>
      <c r="E334" s="68">
        <v>195</v>
      </c>
      <c r="F334" s="68">
        <v>560</v>
      </c>
      <c r="G334" s="68">
        <f t="shared" si="5"/>
        <v>109200</v>
      </c>
    </row>
    <row r="335" spans="2:7" hidden="1">
      <c r="B335" s="53">
        <v>46077</v>
      </c>
      <c r="C335" s="47" t="s">
        <v>131</v>
      </c>
      <c r="D335" s="47" t="s">
        <v>135</v>
      </c>
      <c r="E335" s="68">
        <v>195</v>
      </c>
      <c r="F335" s="68">
        <v>360</v>
      </c>
      <c r="G335" s="68">
        <f t="shared" si="5"/>
        <v>70200</v>
      </c>
    </row>
    <row r="336" spans="2:7" hidden="1">
      <c r="B336" s="53">
        <v>46078</v>
      </c>
      <c r="C336" s="47" t="s">
        <v>136</v>
      </c>
      <c r="D336" s="47" t="s">
        <v>133</v>
      </c>
      <c r="E336" s="68">
        <v>120</v>
      </c>
      <c r="F336" s="68">
        <v>190</v>
      </c>
      <c r="G336" s="68">
        <f t="shared" si="5"/>
        <v>22800</v>
      </c>
    </row>
    <row r="337" spans="2:7" hidden="1">
      <c r="B337" s="53">
        <v>46079</v>
      </c>
      <c r="C337" s="47" t="s">
        <v>136</v>
      </c>
      <c r="D337" s="47" t="s">
        <v>133</v>
      </c>
      <c r="E337" s="68">
        <v>120</v>
      </c>
      <c r="F337" s="68">
        <v>2770</v>
      </c>
      <c r="G337" s="68">
        <f t="shared" si="5"/>
        <v>332400</v>
      </c>
    </row>
    <row r="338" spans="2:7" hidden="1">
      <c r="B338" s="53">
        <v>46080</v>
      </c>
      <c r="C338" s="47" t="s">
        <v>137</v>
      </c>
      <c r="D338" s="47" t="s">
        <v>135</v>
      </c>
      <c r="E338" s="68">
        <v>195</v>
      </c>
      <c r="F338" s="68">
        <v>1630</v>
      </c>
      <c r="G338" s="68">
        <f t="shared" si="5"/>
        <v>317850</v>
      </c>
    </row>
    <row r="339" spans="2:7" hidden="1">
      <c r="B339" s="53">
        <v>46081</v>
      </c>
      <c r="C339" s="47" t="s">
        <v>134</v>
      </c>
      <c r="D339" s="47" t="s">
        <v>133</v>
      </c>
      <c r="E339" s="68">
        <v>120</v>
      </c>
      <c r="F339" s="68">
        <v>1360</v>
      </c>
      <c r="G339" s="68">
        <f t="shared" si="5"/>
        <v>163200</v>
      </c>
    </row>
    <row r="340" spans="2:7" hidden="1">
      <c r="B340" s="53">
        <v>46082</v>
      </c>
      <c r="C340" s="47" t="s">
        <v>134</v>
      </c>
      <c r="D340" s="47" t="s">
        <v>133</v>
      </c>
      <c r="E340" s="68">
        <v>120</v>
      </c>
      <c r="F340" s="68">
        <v>2290</v>
      </c>
      <c r="G340" s="68">
        <f t="shared" si="5"/>
        <v>274800</v>
      </c>
    </row>
    <row r="341" spans="2:7" hidden="1">
      <c r="B341" s="53">
        <v>46083</v>
      </c>
      <c r="C341" s="47" t="s">
        <v>134</v>
      </c>
      <c r="D341" s="47" t="s">
        <v>135</v>
      </c>
      <c r="E341" s="68">
        <v>195</v>
      </c>
      <c r="F341" s="68">
        <v>240</v>
      </c>
      <c r="G341" s="68">
        <f t="shared" si="5"/>
        <v>46800</v>
      </c>
    </row>
    <row r="342" spans="2:7" hidden="1">
      <c r="B342" s="53">
        <v>46084</v>
      </c>
      <c r="C342" s="47" t="s">
        <v>134</v>
      </c>
      <c r="D342" s="47" t="s">
        <v>132</v>
      </c>
      <c r="E342" s="68">
        <v>150</v>
      </c>
      <c r="F342" s="68">
        <v>2380</v>
      </c>
      <c r="G342" s="68">
        <f t="shared" si="5"/>
        <v>357000</v>
      </c>
    </row>
    <row r="343" spans="2:7" hidden="1">
      <c r="B343" s="53">
        <v>46085</v>
      </c>
      <c r="C343" s="47" t="s">
        <v>136</v>
      </c>
      <c r="D343" s="47" t="s">
        <v>135</v>
      </c>
      <c r="E343" s="68">
        <v>195</v>
      </c>
      <c r="F343" s="68">
        <v>1910</v>
      </c>
      <c r="G343" s="68">
        <f t="shared" si="5"/>
        <v>372450</v>
      </c>
    </row>
    <row r="344" spans="2:7" hidden="1">
      <c r="B344" s="53">
        <v>46086</v>
      </c>
      <c r="C344" s="47" t="s">
        <v>134</v>
      </c>
      <c r="D344" s="47" t="s">
        <v>133</v>
      </c>
      <c r="E344" s="68">
        <v>120</v>
      </c>
      <c r="F344" s="68">
        <v>2490</v>
      </c>
      <c r="G344" s="68">
        <f t="shared" si="5"/>
        <v>298800</v>
      </c>
    </row>
    <row r="345" spans="2:7" hidden="1">
      <c r="B345" s="53">
        <v>46087</v>
      </c>
      <c r="C345" s="47" t="s">
        <v>134</v>
      </c>
      <c r="D345" s="47" t="s">
        <v>132</v>
      </c>
      <c r="E345" s="68">
        <v>150</v>
      </c>
      <c r="F345" s="68">
        <v>1890</v>
      </c>
      <c r="G345" s="68">
        <f t="shared" si="5"/>
        <v>283500</v>
      </c>
    </row>
    <row r="346" spans="2:7" hidden="1">
      <c r="B346" s="53">
        <v>46088</v>
      </c>
      <c r="C346" s="47" t="s">
        <v>134</v>
      </c>
      <c r="D346" s="47" t="s">
        <v>132</v>
      </c>
      <c r="E346" s="68">
        <v>150</v>
      </c>
      <c r="F346" s="68">
        <v>2480</v>
      </c>
      <c r="G346" s="68">
        <f t="shared" si="5"/>
        <v>372000</v>
      </c>
    </row>
    <row r="347" spans="2:7" hidden="1">
      <c r="B347" s="53">
        <v>46089</v>
      </c>
      <c r="C347" s="47" t="s">
        <v>136</v>
      </c>
      <c r="D347" s="47" t="s">
        <v>133</v>
      </c>
      <c r="E347" s="68">
        <v>120</v>
      </c>
      <c r="F347" s="68">
        <v>1930</v>
      </c>
      <c r="G347" s="68">
        <f t="shared" si="5"/>
        <v>231600</v>
      </c>
    </row>
    <row r="348" spans="2:7" hidden="1">
      <c r="B348" s="53">
        <v>46090</v>
      </c>
      <c r="C348" s="47" t="s">
        <v>136</v>
      </c>
      <c r="D348" s="47" t="s">
        <v>132</v>
      </c>
      <c r="E348" s="68">
        <v>150</v>
      </c>
      <c r="F348" s="68">
        <v>2850</v>
      </c>
      <c r="G348" s="68">
        <f t="shared" si="5"/>
        <v>427500</v>
      </c>
    </row>
    <row r="349" spans="2:7" hidden="1">
      <c r="B349" s="53">
        <v>46091</v>
      </c>
      <c r="C349" s="47" t="s">
        <v>136</v>
      </c>
      <c r="D349" s="47" t="s">
        <v>135</v>
      </c>
      <c r="E349" s="68">
        <v>195</v>
      </c>
      <c r="F349" s="68">
        <v>2840</v>
      </c>
      <c r="G349" s="68">
        <f t="shared" si="5"/>
        <v>553800</v>
      </c>
    </row>
    <row r="350" spans="2:7" hidden="1">
      <c r="B350" s="53">
        <v>46092</v>
      </c>
      <c r="C350" s="47" t="s">
        <v>134</v>
      </c>
      <c r="D350" s="47" t="s">
        <v>135</v>
      </c>
      <c r="E350" s="68">
        <v>195</v>
      </c>
      <c r="F350" s="68">
        <v>1490</v>
      </c>
      <c r="G350" s="68">
        <f t="shared" si="5"/>
        <v>290550</v>
      </c>
    </row>
    <row r="351" spans="2:7" hidden="1">
      <c r="B351" s="53">
        <v>46093</v>
      </c>
      <c r="C351" s="47" t="s">
        <v>137</v>
      </c>
      <c r="D351" s="47" t="s">
        <v>135</v>
      </c>
      <c r="E351" s="68">
        <v>195</v>
      </c>
      <c r="F351" s="68">
        <v>790</v>
      </c>
      <c r="G351" s="68">
        <f t="shared" si="5"/>
        <v>154050</v>
      </c>
    </row>
    <row r="352" spans="2:7" hidden="1">
      <c r="B352" s="53">
        <v>46094</v>
      </c>
      <c r="C352" s="47" t="s">
        <v>131</v>
      </c>
      <c r="D352" s="47" t="s">
        <v>133</v>
      </c>
      <c r="E352" s="68">
        <v>120</v>
      </c>
      <c r="F352" s="68">
        <v>2910</v>
      </c>
      <c r="G352" s="68">
        <f t="shared" si="5"/>
        <v>349200</v>
      </c>
    </row>
    <row r="353" spans="2:7" hidden="1">
      <c r="B353" s="53">
        <v>46095</v>
      </c>
      <c r="C353" s="47" t="s">
        <v>131</v>
      </c>
      <c r="D353" s="47" t="s">
        <v>133</v>
      </c>
      <c r="E353" s="68">
        <v>120</v>
      </c>
      <c r="F353" s="68">
        <v>1820</v>
      </c>
      <c r="G353" s="68">
        <f t="shared" si="5"/>
        <v>218400</v>
      </c>
    </row>
    <row r="354" spans="2:7" hidden="1">
      <c r="B354" s="53">
        <v>46096</v>
      </c>
      <c r="C354" s="47" t="s">
        <v>136</v>
      </c>
      <c r="D354" s="47" t="s">
        <v>135</v>
      </c>
      <c r="E354" s="68">
        <v>195</v>
      </c>
      <c r="F354" s="68">
        <v>2030</v>
      </c>
      <c r="G354" s="68">
        <f t="shared" si="5"/>
        <v>395850</v>
      </c>
    </row>
    <row r="355" spans="2:7" hidden="1">
      <c r="B355" s="53">
        <v>46097</v>
      </c>
      <c r="C355" s="47" t="s">
        <v>137</v>
      </c>
      <c r="D355" s="47" t="s">
        <v>135</v>
      </c>
      <c r="E355" s="68">
        <v>195</v>
      </c>
      <c r="F355" s="68">
        <v>1560</v>
      </c>
      <c r="G355" s="68">
        <f t="shared" si="5"/>
        <v>304200</v>
      </c>
    </row>
    <row r="356" spans="2:7" hidden="1">
      <c r="B356" s="53">
        <v>46098</v>
      </c>
      <c r="C356" s="47" t="s">
        <v>136</v>
      </c>
      <c r="D356" s="47" t="s">
        <v>133</v>
      </c>
      <c r="E356" s="68">
        <v>120</v>
      </c>
      <c r="F356" s="68">
        <v>820</v>
      </c>
      <c r="G356" s="68">
        <f t="shared" si="5"/>
        <v>98400</v>
      </c>
    </row>
    <row r="357" spans="2:7" hidden="1">
      <c r="B357" s="53">
        <v>46099</v>
      </c>
      <c r="C357" s="47" t="s">
        <v>131</v>
      </c>
      <c r="D357" s="47" t="s">
        <v>133</v>
      </c>
      <c r="E357" s="68">
        <v>120</v>
      </c>
      <c r="F357" s="68">
        <v>520</v>
      </c>
      <c r="G357" s="68">
        <f t="shared" si="5"/>
        <v>62400</v>
      </c>
    </row>
    <row r="358" spans="2:7" hidden="1">
      <c r="B358" s="53">
        <v>46100</v>
      </c>
      <c r="C358" s="47" t="s">
        <v>136</v>
      </c>
      <c r="D358" s="47" t="s">
        <v>135</v>
      </c>
      <c r="E358" s="68">
        <v>195</v>
      </c>
      <c r="F358" s="68">
        <v>2330</v>
      </c>
      <c r="G358" s="68">
        <f t="shared" si="5"/>
        <v>454350</v>
      </c>
    </row>
    <row r="359" spans="2:7" hidden="1">
      <c r="B359" s="53">
        <v>46101</v>
      </c>
      <c r="C359" s="47" t="s">
        <v>134</v>
      </c>
      <c r="D359" s="47" t="s">
        <v>133</v>
      </c>
      <c r="E359" s="68">
        <v>120</v>
      </c>
      <c r="F359" s="68">
        <v>790</v>
      </c>
      <c r="G359" s="68">
        <f t="shared" si="5"/>
        <v>94800</v>
      </c>
    </row>
    <row r="360" spans="2:7" hidden="1">
      <c r="B360" s="53">
        <v>46102</v>
      </c>
      <c r="C360" s="47" t="s">
        <v>131</v>
      </c>
      <c r="D360" s="47" t="s">
        <v>135</v>
      </c>
      <c r="E360" s="68">
        <v>195</v>
      </c>
      <c r="F360" s="68">
        <v>1930</v>
      </c>
      <c r="G360" s="68">
        <f t="shared" si="5"/>
        <v>376350</v>
      </c>
    </row>
    <row r="361" spans="2:7" hidden="1">
      <c r="B361" s="53">
        <v>46103</v>
      </c>
      <c r="C361" s="47" t="s">
        <v>134</v>
      </c>
      <c r="D361" s="47" t="s">
        <v>135</v>
      </c>
      <c r="E361" s="68">
        <v>195</v>
      </c>
      <c r="F361" s="68">
        <v>3040</v>
      </c>
      <c r="G361" s="68">
        <f t="shared" si="5"/>
        <v>592800</v>
      </c>
    </row>
    <row r="362" spans="2:7" hidden="1">
      <c r="B362" s="53">
        <v>46104</v>
      </c>
      <c r="C362" s="47" t="s">
        <v>137</v>
      </c>
      <c r="D362" s="47" t="s">
        <v>135</v>
      </c>
      <c r="E362" s="68">
        <v>195</v>
      </c>
      <c r="F362" s="68">
        <v>3040</v>
      </c>
      <c r="G362" s="68">
        <f t="shared" si="5"/>
        <v>592800</v>
      </c>
    </row>
    <row r="363" spans="2:7" hidden="1">
      <c r="B363" s="53">
        <v>46105</v>
      </c>
      <c r="C363" s="47" t="s">
        <v>131</v>
      </c>
      <c r="D363" s="47" t="s">
        <v>132</v>
      </c>
      <c r="E363" s="68">
        <v>150</v>
      </c>
      <c r="F363" s="68">
        <v>2690</v>
      </c>
      <c r="G363" s="68">
        <f t="shared" si="5"/>
        <v>403500</v>
      </c>
    </row>
    <row r="364" spans="2:7" hidden="1">
      <c r="B364" s="53">
        <v>46106</v>
      </c>
      <c r="C364" s="47" t="s">
        <v>134</v>
      </c>
      <c r="D364" s="47" t="s">
        <v>133</v>
      </c>
      <c r="E364" s="68">
        <v>120</v>
      </c>
      <c r="F364" s="68">
        <v>2830</v>
      </c>
      <c r="G364" s="68">
        <f t="shared" si="5"/>
        <v>339600</v>
      </c>
    </row>
    <row r="365" spans="2:7" hidden="1">
      <c r="B365" s="53">
        <v>46107</v>
      </c>
      <c r="C365" s="47" t="s">
        <v>131</v>
      </c>
      <c r="D365" s="47" t="s">
        <v>135</v>
      </c>
      <c r="E365" s="68">
        <v>195</v>
      </c>
      <c r="F365" s="68">
        <v>2940</v>
      </c>
      <c r="G365" s="68">
        <f t="shared" si="5"/>
        <v>573300</v>
      </c>
    </row>
    <row r="366" spans="2:7" hidden="1">
      <c r="B366" s="53">
        <v>46108</v>
      </c>
      <c r="C366" s="47" t="s">
        <v>136</v>
      </c>
      <c r="D366" s="47" t="s">
        <v>133</v>
      </c>
      <c r="E366" s="68">
        <v>120</v>
      </c>
      <c r="F366" s="68">
        <v>1160</v>
      </c>
      <c r="G366" s="68">
        <f t="shared" si="5"/>
        <v>139200</v>
      </c>
    </row>
    <row r="367" spans="2:7" hidden="1">
      <c r="B367" s="53">
        <v>46109</v>
      </c>
      <c r="C367" s="47" t="s">
        <v>134</v>
      </c>
      <c r="D367" s="47" t="s">
        <v>132</v>
      </c>
      <c r="E367" s="68">
        <v>150</v>
      </c>
      <c r="F367" s="68">
        <v>1150</v>
      </c>
      <c r="G367" s="68">
        <f t="shared" si="5"/>
        <v>172500</v>
      </c>
    </row>
    <row r="368" spans="2:7" hidden="1">
      <c r="B368" s="53">
        <v>46110</v>
      </c>
      <c r="C368" s="47" t="s">
        <v>137</v>
      </c>
      <c r="D368" s="47" t="s">
        <v>132</v>
      </c>
      <c r="E368" s="68">
        <v>150</v>
      </c>
      <c r="F368" s="68">
        <v>2610</v>
      </c>
      <c r="G368" s="68">
        <f t="shared" si="5"/>
        <v>391500</v>
      </c>
    </row>
    <row r="369" spans="2:7" hidden="1">
      <c r="B369" s="53">
        <v>46111</v>
      </c>
      <c r="C369" s="47" t="s">
        <v>131</v>
      </c>
      <c r="D369" s="47" t="s">
        <v>135</v>
      </c>
      <c r="E369" s="68">
        <v>195</v>
      </c>
      <c r="F369" s="68">
        <v>1400</v>
      </c>
      <c r="G369" s="68">
        <f t="shared" si="5"/>
        <v>273000</v>
      </c>
    </row>
    <row r="370" spans="2:7" hidden="1">
      <c r="B370" s="53">
        <v>46112</v>
      </c>
      <c r="C370" s="47" t="s">
        <v>131</v>
      </c>
      <c r="D370" s="47" t="s">
        <v>133</v>
      </c>
      <c r="E370" s="68">
        <v>120</v>
      </c>
      <c r="F370" s="68">
        <v>2500</v>
      </c>
      <c r="G370" s="68">
        <f t="shared" si="5"/>
        <v>300000</v>
      </c>
    </row>
    <row r="371" spans="2:7" hidden="1">
      <c r="B371" s="53">
        <v>46113</v>
      </c>
      <c r="C371" s="47" t="s">
        <v>136</v>
      </c>
      <c r="D371" s="47" t="s">
        <v>132</v>
      </c>
      <c r="E371" s="68">
        <v>150</v>
      </c>
      <c r="F371" s="68">
        <v>2510</v>
      </c>
      <c r="G371" s="68">
        <f t="shared" si="5"/>
        <v>376500</v>
      </c>
    </row>
    <row r="372" spans="2:7" hidden="1">
      <c r="B372" s="53">
        <v>46114</v>
      </c>
      <c r="C372" s="47" t="s">
        <v>134</v>
      </c>
      <c r="D372" s="47" t="s">
        <v>132</v>
      </c>
      <c r="E372" s="68">
        <v>150</v>
      </c>
      <c r="F372" s="68">
        <v>1500</v>
      </c>
      <c r="G372" s="68">
        <f t="shared" si="5"/>
        <v>225000</v>
      </c>
    </row>
    <row r="373" spans="2:7" hidden="1">
      <c r="B373" s="53">
        <v>46115</v>
      </c>
      <c r="C373" s="47" t="s">
        <v>131</v>
      </c>
      <c r="D373" s="47" t="s">
        <v>135</v>
      </c>
      <c r="E373" s="68">
        <v>195</v>
      </c>
      <c r="F373" s="68">
        <v>2400</v>
      </c>
      <c r="G373" s="68">
        <f t="shared" si="5"/>
        <v>468000</v>
      </c>
    </row>
    <row r="374" spans="2:7" hidden="1">
      <c r="B374" s="53">
        <v>46116</v>
      </c>
      <c r="C374" s="47" t="s">
        <v>131</v>
      </c>
      <c r="D374" s="47" t="s">
        <v>135</v>
      </c>
      <c r="E374" s="68">
        <v>195</v>
      </c>
      <c r="F374" s="68">
        <v>220</v>
      </c>
      <c r="G374" s="68">
        <f t="shared" si="5"/>
        <v>42900</v>
      </c>
    </row>
    <row r="375" spans="2:7" hidden="1">
      <c r="B375" s="53">
        <v>46117</v>
      </c>
      <c r="C375" s="47" t="s">
        <v>137</v>
      </c>
      <c r="D375" s="47" t="s">
        <v>135</v>
      </c>
      <c r="E375" s="68">
        <v>195</v>
      </c>
      <c r="F375" s="68">
        <v>590</v>
      </c>
      <c r="G375" s="68">
        <f t="shared" si="5"/>
        <v>115050</v>
      </c>
    </row>
    <row r="376" spans="2:7" hidden="1">
      <c r="B376" s="53">
        <v>46118</v>
      </c>
      <c r="C376" s="47" t="s">
        <v>134</v>
      </c>
      <c r="D376" s="47" t="s">
        <v>135</v>
      </c>
      <c r="E376" s="68">
        <v>195</v>
      </c>
      <c r="F376" s="68">
        <v>220</v>
      </c>
      <c r="G376" s="68">
        <f t="shared" si="5"/>
        <v>42900</v>
      </c>
    </row>
    <row r="377" spans="2:7" hidden="1">
      <c r="B377" s="53">
        <v>46119</v>
      </c>
      <c r="C377" s="47" t="s">
        <v>137</v>
      </c>
      <c r="D377" s="47" t="s">
        <v>132</v>
      </c>
      <c r="E377" s="68">
        <v>150</v>
      </c>
      <c r="F377" s="68">
        <v>320</v>
      </c>
      <c r="G377" s="68">
        <f t="shared" si="5"/>
        <v>48000</v>
      </c>
    </row>
    <row r="378" spans="2:7" hidden="1">
      <c r="B378" s="53">
        <v>46120</v>
      </c>
      <c r="C378" s="47" t="s">
        <v>134</v>
      </c>
      <c r="D378" s="47" t="s">
        <v>133</v>
      </c>
      <c r="E378" s="68">
        <v>120</v>
      </c>
      <c r="F378" s="68">
        <v>2360</v>
      </c>
      <c r="G378" s="68">
        <f t="shared" si="5"/>
        <v>283200</v>
      </c>
    </row>
    <row r="379" spans="2:7" hidden="1">
      <c r="B379" s="53">
        <v>46121</v>
      </c>
      <c r="C379" s="47" t="s">
        <v>131</v>
      </c>
      <c r="D379" s="47" t="s">
        <v>132</v>
      </c>
      <c r="E379" s="68">
        <v>150</v>
      </c>
      <c r="F379" s="68">
        <v>790</v>
      </c>
      <c r="G379" s="68">
        <f t="shared" si="5"/>
        <v>118500</v>
      </c>
    </row>
    <row r="380" spans="2:7" hidden="1">
      <c r="B380" s="53">
        <v>46122</v>
      </c>
      <c r="C380" s="47" t="s">
        <v>137</v>
      </c>
      <c r="D380" s="47" t="s">
        <v>135</v>
      </c>
      <c r="E380" s="68">
        <v>195</v>
      </c>
      <c r="F380" s="68">
        <v>2480</v>
      </c>
      <c r="G380" s="68">
        <f t="shared" si="5"/>
        <v>483600</v>
      </c>
    </row>
    <row r="381" spans="2:7" hidden="1">
      <c r="B381" s="53">
        <v>46123</v>
      </c>
      <c r="C381" s="47" t="s">
        <v>131</v>
      </c>
      <c r="D381" s="47" t="s">
        <v>132</v>
      </c>
      <c r="E381" s="68">
        <v>150</v>
      </c>
      <c r="F381" s="68">
        <v>620</v>
      </c>
      <c r="G381" s="68">
        <f t="shared" si="5"/>
        <v>93000</v>
      </c>
    </row>
    <row r="382" spans="2:7" hidden="1">
      <c r="B382" s="53">
        <v>46124</v>
      </c>
      <c r="C382" s="47" t="s">
        <v>136</v>
      </c>
      <c r="D382" s="47" t="s">
        <v>132</v>
      </c>
      <c r="E382" s="68">
        <v>150</v>
      </c>
      <c r="F382" s="68">
        <v>330</v>
      </c>
      <c r="G382" s="68">
        <f t="shared" si="5"/>
        <v>49500</v>
      </c>
    </row>
    <row r="383" spans="2:7" hidden="1">
      <c r="B383" s="53">
        <v>46125</v>
      </c>
      <c r="C383" s="47" t="s">
        <v>134</v>
      </c>
      <c r="D383" s="47" t="s">
        <v>132</v>
      </c>
      <c r="E383" s="68">
        <v>150</v>
      </c>
      <c r="F383" s="68">
        <v>100</v>
      </c>
      <c r="G383" s="68">
        <f t="shared" si="5"/>
        <v>15000</v>
      </c>
    </row>
    <row r="384" spans="2:7" hidden="1">
      <c r="B384" s="53">
        <v>46126</v>
      </c>
      <c r="C384" s="47" t="s">
        <v>131</v>
      </c>
      <c r="D384" s="47" t="s">
        <v>135</v>
      </c>
      <c r="E384" s="68">
        <v>195</v>
      </c>
      <c r="F384" s="68">
        <v>1330</v>
      </c>
      <c r="G384" s="68">
        <f t="shared" si="5"/>
        <v>259350</v>
      </c>
    </row>
    <row r="385" spans="2:7" hidden="1">
      <c r="B385" s="53">
        <v>46127</v>
      </c>
      <c r="C385" s="47" t="s">
        <v>134</v>
      </c>
      <c r="D385" s="47" t="s">
        <v>133</v>
      </c>
      <c r="E385" s="68">
        <v>120</v>
      </c>
      <c r="F385" s="68">
        <v>510</v>
      </c>
      <c r="G385" s="68">
        <f t="shared" si="5"/>
        <v>61200</v>
      </c>
    </row>
    <row r="386" spans="2:7" hidden="1">
      <c r="B386" s="53">
        <v>46128</v>
      </c>
      <c r="C386" s="47" t="s">
        <v>137</v>
      </c>
      <c r="D386" s="47" t="s">
        <v>132</v>
      </c>
      <c r="E386" s="68">
        <v>150</v>
      </c>
      <c r="F386" s="68">
        <v>1530</v>
      </c>
      <c r="G386" s="68">
        <f t="shared" si="5"/>
        <v>229500</v>
      </c>
    </row>
    <row r="387" spans="2:7" hidden="1">
      <c r="B387" s="53">
        <v>46129</v>
      </c>
      <c r="C387" s="47" t="s">
        <v>131</v>
      </c>
      <c r="D387" s="47" t="s">
        <v>133</v>
      </c>
      <c r="E387" s="68">
        <v>120</v>
      </c>
      <c r="F387" s="68">
        <v>2380</v>
      </c>
      <c r="G387" s="68">
        <f t="shared" si="5"/>
        <v>285600</v>
      </c>
    </row>
    <row r="388" spans="2:7" hidden="1">
      <c r="B388" s="53">
        <v>46130</v>
      </c>
      <c r="C388" s="47" t="s">
        <v>137</v>
      </c>
      <c r="D388" s="47" t="s">
        <v>135</v>
      </c>
      <c r="E388" s="68">
        <v>195</v>
      </c>
      <c r="F388" s="68">
        <v>660</v>
      </c>
      <c r="G388" s="68">
        <f t="shared" si="5"/>
        <v>128700</v>
      </c>
    </row>
    <row r="389" spans="2:7" hidden="1">
      <c r="B389" s="53">
        <v>46131</v>
      </c>
      <c r="C389" s="47" t="s">
        <v>134</v>
      </c>
      <c r="D389" s="47" t="s">
        <v>133</v>
      </c>
      <c r="E389" s="68">
        <v>120</v>
      </c>
      <c r="F389" s="68">
        <v>970</v>
      </c>
      <c r="G389" s="68">
        <f t="shared" si="5"/>
        <v>116400</v>
      </c>
    </row>
    <row r="390" spans="2:7" hidden="1">
      <c r="B390" s="53">
        <v>46132</v>
      </c>
      <c r="C390" s="47" t="s">
        <v>134</v>
      </c>
      <c r="D390" s="47" t="s">
        <v>133</v>
      </c>
      <c r="E390" s="68">
        <v>120</v>
      </c>
      <c r="F390" s="68">
        <v>2930</v>
      </c>
      <c r="G390" s="68">
        <f t="shared" ref="G390:G453" si="6">E390*F390</f>
        <v>351600</v>
      </c>
    </row>
    <row r="391" spans="2:7" hidden="1">
      <c r="B391" s="53">
        <v>46133</v>
      </c>
      <c r="C391" s="47" t="s">
        <v>137</v>
      </c>
      <c r="D391" s="47" t="s">
        <v>133</v>
      </c>
      <c r="E391" s="68">
        <v>120</v>
      </c>
      <c r="F391" s="68">
        <v>2420</v>
      </c>
      <c r="G391" s="68">
        <f t="shared" si="6"/>
        <v>290400</v>
      </c>
    </row>
    <row r="392" spans="2:7" hidden="1">
      <c r="B392" s="53">
        <v>46134</v>
      </c>
      <c r="C392" s="47" t="s">
        <v>136</v>
      </c>
      <c r="D392" s="47" t="s">
        <v>133</v>
      </c>
      <c r="E392" s="68">
        <v>120</v>
      </c>
      <c r="F392" s="68">
        <v>2050</v>
      </c>
      <c r="G392" s="68">
        <f t="shared" si="6"/>
        <v>246000</v>
      </c>
    </row>
    <row r="393" spans="2:7" hidden="1">
      <c r="B393" s="53">
        <v>46135</v>
      </c>
      <c r="C393" s="47" t="s">
        <v>136</v>
      </c>
      <c r="D393" s="47" t="s">
        <v>132</v>
      </c>
      <c r="E393" s="68">
        <v>150</v>
      </c>
      <c r="F393" s="68">
        <v>1450</v>
      </c>
      <c r="G393" s="68">
        <f t="shared" si="6"/>
        <v>217500</v>
      </c>
    </row>
    <row r="394" spans="2:7" hidden="1">
      <c r="B394" s="53">
        <v>46136</v>
      </c>
      <c r="C394" s="47" t="s">
        <v>134</v>
      </c>
      <c r="D394" s="47" t="s">
        <v>133</v>
      </c>
      <c r="E394" s="68">
        <v>120</v>
      </c>
      <c r="F394" s="68">
        <v>2210</v>
      </c>
      <c r="G394" s="68">
        <f t="shared" si="6"/>
        <v>265200</v>
      </c>
    </row>
    <row r="395" spans="2:7" hidden="1">
      <c r="B395" s="53">
        <v>46137</v>
      </c>
      <c r="C395" s="47" t="s">
        <v>137</v>
      </c>
      <c r="D395" s="47" t="s">
        <v>132</v>
      </c>
      <c r="E395" s="68">
        <v>150</v>
      </c>
      <c r="F395" s="68">
        <v>2580</v>
      </c>
      <c r="G395" s="68">
        <f t="shared" si="6"/>
        <v>387000</v>
      </c>
    </row>
    <row r="396" spans="2:7" hidden="1">
      <c r="B396" s="53">
        <v>46138</v>
      </c>
      <c r="C396" s="47" t="s">
        <v>137</v>
      </c>
      <c r="D396" s="47" t="s">
        <v>133</v>
      </c>
      <c r="E396" s="68">
        <v>120</v>
      </c>
      <c r="F396" s="68">
        <v>1260</v>
      </c>
      <c r="G396" s="68">
        <f t="shared" si="6"/>
        <v>151200</v>
      </c>
    </row>
    <row r="397" spans="2:7" hidden="1">
      <c r="B397" s="53">
        <v>46139</v>
      </c>
      <c r="C397" s="47" t="s">
        <v>134</v>
      </c>
      <c r="D397" s="47" t="s">
        <v>135</v>
      </c>
      <c r="E397" s="68">
        <v>195</v>
      </c>
      <c r="F397" s="68">
        <v>2930</v>
      </c>
      <c r="G397" s="68">
        <f t="shared" si="6"/>
        <v>571350</v>
      </c>
    </row>
    <row r="398" spans="2:7" hidden="1">
      <c r="B398" s="53">
        <v>46140</v>
      </c>
      <c r="C398" s="47" t="s">
        <v>136</v>
      </c>
      <c r="D398" s="47" t="s">
        <v>133</v>
      </c>
      <c r="E398" s="68">
        <v>120</v>
      </c>
      <c r="F398" s="68">
        <v>1080</v>
      </c>
      <c r="G398" s="68">
        <f t="shared" si="6"/>
        <v>129600</v>
      </c>
    </row>
    <row r="399" spans="2:7" hidden="1">
      <c r="B399" s="53">
        <v>46141</v>
      </c>
      <c r="C399" s="47" t="s">
        <v>134</v>
      </c>
      <c r="D399" s="47" t="s">
        <v>133</v>
      </c>
      <c r="E399" s="68">
        <v>120</v>
      </c>
      <c r="F399" s="68">
        <v>1560</v>
      </c>
      <c r="G399" s="68">
        <f t="shared" si="6"/>
        <v>187200</v>
      </c>
    </row>
    <row r="400" spans="2:7" hidden="1">
      <c r="B400" s="53">
        <v>46142</v>
      </c>
      <c r="C400" s="47" t="s">
        <v>137</v>
      </c>
      <c r="D400" s="47" t="s">
        <v>135</v>
      </c>
      <c r="E400" s="68">
        <v>195</v>
      </c>
      <c r="F400" s="68">
        <v>1000</v>
      </c>
      <c r="G400" s="68">
        <f t="shared" si="6"/>
        <v>195000</v>
      </c>
    </row>
    <row r="401" spans="2:7" hidden="1">
      <c r="B401" s="53">
        <v>46143</v>
      </c>
      <c r="C401" s="47" t="s">
        <v>131</v>
      </c>
      <c r="D401" s="47" t="s">
        <v>132</v>
      </c>
      <c r="E401" s="68">
        <v>150</v>
      </c>
      <c r="F401" s="68">
        <v>930</v>
      </c>
      <c r="G401" s="68">
        <f t="shared" si="6"/>
        <v>139500</v>
      </c>
    </row>
    <row r="402" spans="2:7" hidden="1">
      <c r="B402" s="53">
        <v>46144</v>
      </c>
      <c r="C402" s="47" t="s">
        <v>137</v>
      </c>
      <c r="D402" s="47" t="s">
        <v>132</v>
      </c>
      <c r="E402" s="68">
        <v>150</v>
      </c>
      <c r="F402" s="68">
        <v>2580</v>
      </c>
      <c r="G402" s="68">
        <f t="shared" si="6"/>
        <v>387000</v>
      </c>
    </row>
    <row r="403" spans="2:7" hidden="1">
      <c r="B403" s="53">
        <v>46145</v>
      </c>
      <c r="C403" s="47" t="s">
        <v>137</v>
      </c>
      <c r="D403" s="47" t="s">
        <v>135</v>
      </c>
      <c r="E403" s="68">
        <v>195</v>
      </c>
      <c r="F403" s="68">
        <v>680</v>
      </c>
      <c r="G403" s="68">
        <f t="shared" si="6"/>
        <v>132600</v>
      </c>
    </row>
    <row r="404" spans="2:7" hidden="1">
      <c r="B404" s="53">
        <v>46146</v>
      </c>
      <c r="C404" s="47" t="s">
        <v>137</v>
      </c>
      <c r="D404" s="47" t="s">
        <v>135</v>
      </c>
      <c r="E404" s="68">
        <v>195</v>
      </c>
      <c r="F404" s="68">
        <v>2620</v>
      </c>
      <c r="G404" s="68">
        <f t="shared" si="6"/>
        <v>510900</v>
      </c>
    </row>
    <row r="405" spans="2:7" hidden="1">
      <c r="B405" s="53">
        <v>46147</v>
      </c>
      <c r="C405" s="47" t="s">
        <v>134</v>
      </c>
      <c r="D405" s="47" t="s">
        <v>133</v>
      </c>
      <c r="E405" s="68">
        <v>120</v>
      </c>
      <c r="F405" s="68">
        <v>1040</v>
      </c>
      <c r="G405" s="68">
        <f t="shared" si="6"/>
        <v>124800</v>
      </c>
    </row>
    <row r="406" spans="2:7" hidden="1">
      <c r="B406" s="53">
        <v>46148</v>
      </c>
      <c r="C406" s="47" t="s">
        <v>134</v>
      </c>
      <c r="D406" s="47" t="s">
        <v>133</v>
      </c>
      <c r="E406" s="68">
        <v>120</v>
      </c>
      <c r="F406" s="68">
        <v>2220</v>
      </c>
      <c r="G406" s="68">
        <f t="shared" si="6"/>
        <v>266400</v>
      </c>
    </row>
    <row r="407" spans="2:7" hidden="1">
      <c r="B407" s="53">
        <v>46149</v>
      </c>
      <c r="C407" s="47" t="s">
        <v>136</v>
      </c>
      <c r="D407" s="47" t="s">
        <v>133</v>
      </c>
      <c r="E407" s="68">
        <v>120</v>
      </c>
      <c r="F407" s="68">
        <v>1010</v>
      </c>
      <c r="G407" s="68">
        <f t="shared" si="6"/>
        <v>121200</v>
      </c>
    </row>
    <row r="408" spans="2:7" hidden="1">
      <c r="B408" s="53">
        <v>46150</v>
      </c>
      <c r="C408" s="47" t="s">
        <v>131</v>
      </c>
      <c r="D408" s="47" t="s">
        <v>135</v>
      </c>
      <c r="E408" s="68">
        <v>195</v>
      </c>
      <c r="F408" s="68">
        <v>1720</v>
      </c>
      <c r="G408" s="68">
        <f t="shared" si="6"/>
        <v>335400</v>
      </c>
    </row>
    <row r="409" spans="2:7" hidden="1">
      <c r="B409" s="53">
        <v>46151</v>
      </c>
      <c r="C409" s="47" t="s">
        <v>137</v>
      </c>
      <c r="D409" s="47" t="s">
        <v>132</v>
      </c>
      <c r="E409" s="68">
        <v>150</v>
      </c>
      <c r="F409" s="68">
        <v>2960</v>
      </c>
      <c r="G409" s="68">
        <f t="shared" si="6"/>
        <v>444000</v>
      </c>
    </row>
    <row r="410" spans="2:7" hidden="1">
      <c r="B410" s="53">
        <v>46152</v>
      </c>
      <c r="C410" s="47" t="s">
        <v>136</v>
      </c>
      <c r="D410" s="47" t="s">
        <v>132</v>
      </c>
      <c r="E410" s="68">
        <v>150</v>
      </c>
      <c r="F410" s="68">
        <v>2830</v>
      </c>
      <c r="G410" s="68">
        <f t="shared" si="6"/>
        <v>424500</v>
      </c>
    </row>
    <row r="411" spans="2:7" hidden="1">
      <c r="B411" s="53">
        <v>46153</v>
      </c>
      <c r="C411" s="47" t="s">
        <v>137</v>
      </c>
      <c r="D411" s="47" t="s">
        <v>135</v>
      </c>
      <c r="E411" s="68">
        <v>195</v>
      </c>
      <c r="F411" s="68">
        <v>1470</v>
      </c>
      <c r="G411" s="68">
        <f t="shared" si="6"/>
        <v>286650</v>
      </c>
    </row>
    <row r="412" spans="2:7" hidden="1">
      <c r="B412" s="53">
        <v>46154</v>
      </c>
      <c r="C412" s="47" t="s">
        <v>136</v>
      </c>
      <c r="D412" s="47" t="s">
        <v>135</v>
      </c>
      <c r="E412" s="68">
        <v>195</v>
      </c>
      <c r="F412" s="68">
        <v>2310</v>
      </c>
      <c r="G412" s="68">
        <f t="shared" si="6"/>
        <v>450450</v>
      </c>
    </row>
    <row r="413" spans="2:7" hidden="1">
      <c r="B413" s="53">
        <v>46155</v>
      </c>
      <c r="C413" s="47" t="s">
        <v>131</v>
      </c>
      <c r="D413" s="47" t="s">
        <v>135</v>
      </c>
      <c r="E413" s="68">
        <v>195</v>
      </c>
      <c r="F413" s="68">
        <v>1560</v>
      </c>
      <c r="G413" s="68">
        <f t="shared" si="6"/>
        <v>304200</v>
      </c>
    </row>
    <row r="414" spans="2:7" hidden="1">
      <c r="B414" s="53">
        <v>46156</v>
      </c>
      <c r="C414" s="47" t="s">
        <v>136</v>
      </c>
      <c r="D414" s="47" t="s">
        <v>133</v>
      </c>
      <c r="E414" s="68">
        <v>120</v>
      </c>
      <c r="F414" s="68">
        <v>1390</v>
      </c>
      <c r="G414" s="68">
        <f t="shared" si="6"/>
        <v>166800</v>
      </c>
    </row>
    <row r="415" spans="2:7" hidden="1">
      <c r="B415" s="53">
        <v>46157</v>
      </c>
      <c r="C415" s="47" t="s">
        <v>137</v>
      </c>
      <c r="D415" s="47" t="s">
        <v>135</v>
      </c>
      <c r="E415" s="68">
        <v>195</v>
      </c>
      <c r="F415" s="68">
        <v>2090</v>
      </c>
      <c r="G415" s="68">
        <f t="shared" si="6"/>
        <v>407550</v>
      </c>
    </row>
    <row r="416" spans="2:7" hidden="1">
      <c r="B416" s="53">
        <v>46158</v>
      </c>
      <c r="C416" s="47" t="s">
        <v>136</v>
      </c>
      <c r="D416" s="47" t="s">
        <v>135</v>
      </c>
      <c r="E416" s="68">
        <v>195</v>
      </c>
      <c r="F416" s="68">
        <v>2780</v>
      </c>
      <c r="G416" s="68">
        <f t="shared" si="6"/>
        <v>542100</v>
      </c>
    </row>
    <row r="417" spans="2:7" hidden="1">
      <c r="B417" s="53">
        <v>46159</v>
      </c>
      <c r="C417" s="47" t="s">
        <v>131</v>
      </c>
      <c r="D417" s="47" t="s">
        <v>133</v>
      </c>
      <c r="E417" s="68">
        <v>120</v>
      </c>
      <c r="F417" s="68">
        <v>510</v>
      </c>
      <c r="G417" s="68">
        <f t="shared" si="6"/>
        <v>61200</v>
      </c>
    </row>
    <row r="418" spans="2:7" hidden="1">
      <c r="B418" s="53">
        <v>46160</v>
      </c>
      <c r="C418" s="47" t="s">
        <v>134</v>
      </c>
      <c r="D418" s="47" t="s">
        <v>135</v>
      </c>
      <c r="E418" s="68">
        <v>195</v>
      </c>
      <c r="F418" s="68">
        <v>2740</v>
      </c>
      <c r="G418" s="68">
        <f t="shared" si="6"/>
        <v>534300</v>
      </c>
    </row>
    <row r="419" spans="2:7" hidden="1">
      <c r="B419" s="53">
        <v>46161</v>
      </c>
      <c r="C419" s="47" t="s">
        <v>134</v>
      </c>
      <c r="D419" s="47" t="s">
        <v>132</v>
      </c>
      <c r="E419" s="68">
        <v>150</v>
      </c>
      <c r="F419" s="68">
        <v>2700</v>
      </c>
      <c r="G419" s="68">
        <f t="shared" si="6"/>
        <v>405000</v>
      </c>
    </row>
    <row r="420" spans="2:7" hidden="1">
      <c r="B420" s="53">
        <v>46162</v>
      </c>
      <c r="C420" s="47" t="s">
        <v>134</v>
      </c>
      <c r="D420" s="47" t="s">
        <v>132</v>
      </c>
      <c r="E420" s="68">
        <v>150</v>
      </c>
      <c r="F420" s="68">
        <v>2570</v>
      </c>
      <c r="G420" s="68">
        <f t="shared" si="6"/>
        <v>385500</v>
      </c>
    </row>
    <row r="421" spans="2:7" hidden="1">
      <c r="B421" s="53">
        <v>46163</v>
      </c>
      <c r="C421" s="47" t="s">
        <v>134</v>
      </c>
      <c r="D421" s="47" t="s">
        <v>135</v>
      </c>
      <c r="E421" s="68">
        <v>195</v>
      </c>
      <c r="F421" s="68">
        <v>210</v>
      </c>
      <c r="G421" s="68">
        <f t="shared" si="6"/>
        <v>40950</v>
      </c>
    </row>
    <row r="422" spans="2:7" hidden="1">
      <c r="B422" s="53">
        <v>46164</v>
      </c>
      <c r="C422" s="47" t="s">
        <v>134</v>
      </c>
      <c r="D422" s="47" t="s">
        <v>133</v>
      </c>
      <c r="E422" s="68">
        <v>120</v>
      </c>
      <c r="F422" s="68">
        <v>500</v>
      </c>
      <c r="G422" s="68">
        <f t="shared" si="6"/>
        <v>60000</v>
      </c>
    </row>
    <row r="423" spans="2:7" hidden="1">
      <c r="B423" s="53">
        <v>46165</v>
      </c>
      <c r="C423" s="47" t="s">
        <v>136</v>
      </c>
      <c r="D423" s="47" t="s">
        <v>132</v>
      </c>
      <c r="E423" s="68">
        <v>150</v>
      </c>
      <c r="F423" s="68">
        <v>2560</v>
      </c>
      <c r="G423" s="68">
        <f t="shared" si="6"/>
        <v>384000</v>
      </c>
    </row>
    <row r="424" spans="2:7" hidden="1">
      <c r="B424" s="53">
        <v>46166</v>
      </c>
      <c r="C424" s="47" t="s">
        <v>137</v>
      </c>
      <c r="D424" s="47" t="s">
        <v>132</v>
      </c>
      <c r="E424" s="68">
        <v>150</v>
      </c>
      <c r="F424" s="68">
        <v>500</v>
      </c>
      <c r="G424" s="68">
        <f t="shared" si="6"/>
        <v>75000</v>
      </c>
    </row>
    <row r="425" spans="2:7" hidden="1">
      <c r="B425" s="53">
        <v>46167</v>
      </c>
      <c r="C425" s="47" t="s">
        <v>134</v>
      </c>
      <c r="D425" s="47" t="s">
        <v>135</v>
      </c>
      <c r="E425" s="68">
        <v>195</v>
      </c>
      <c r="F425" s="68">
        <v>2420</v>
      </c>
      <c r="G425" s="68">
        <f t="shared" si="6"/>
        <v>471900</v>
      </c>
    </row>
    <row r="426" spans="2:7" hidden="1">
      <c r="B426" s="53">
        <v>46168</v>
      </c>
      <c r="C426" s="47" t="s">
        <v>134</v>
      </c>
      <c r="D426" s="47" t="s">
        <v>132</v>
      </c>
      <c r="E426" s="68">
        <v>150</v>
      </c>
      <c r="F426" s="68">
        <v>1750</v>
      </c>
      <c r="G426" s="68">
        <f t="shared" si="6"/>
        <v>262500</v>
      </c>
    </row>
    <row r="427" spans="2:7" hidden="1">
      <c r="B427" s="53">
        <v>46169</v>
      </c>
      <c r="C427" s="47" t="s">
        <v>137</v>
      </c>
      <c r="D427" s="47" t="s">
        <v>133</v>
      </c>
      <c r="E427" s="68">
        <v>120</v>
      </c>
      <c r="F427" s="68">
        <v>2940</v>
      </c>
      <c r="G427" s="68">
        <f t="shared" si="6"/>
        <v>352800</v>
      </c>
    </row>
    <row r="428" spans="2:7" hidden="1">
      <c r="B428" s="53">
        <v>46170</v>
      </c>
      <c r="C428" s="47" t="s">
        <v>131</v>
      </c>
      <c r="D428" s="47" t="s">
        <v>135</v>
      </c>
      <c r="E428" s="68">
        <v>195</v>
      </c>
      <c r="F428" s="68">
        <v>410</v>
      </c>
      <c r="G428" s="68">
        <f t="shared" si="6"/>
        <v>79950</v>
      </c>
    </row>
    <row r="429" spans="2:7" hidden="1">
      <c r="B429" s="53">
        <v>46171</v>
      </c>
      <c r="C429" s="47" t="s">
        <v>131</v>
      </c>
      <c r="D429" s="47" t="s">
        <v>133</v>
      </c>
      <c r="E429" s="68">
        <v>120</v>
      </c>
      <c r="F429" s="68">
        <v>1880</v>
      </c>
      <c r="G429" s="68">
        <f t="shared" si="6"/>
        <v>225600</v>
      </c>
    </row>
    <row r="430" spans="2:7" hidden="1">
      <c r="B430" s="53">
        <v>46172</v>
      </c>
      <c r="C430" s="47" t="s">
        <v>136</v>
      </c>
      <c r="D430" s="47" t="s">
        <v>132</v>
      </c>
      <c r="E430" s="68">
        <v>150</v>
      </c>
      <c r="F430" s="68">
        <v>1030</v>
      </c>
      <c r="G430" s="68">
        <f t="shared" si="6"/>
        <v>154500</v>
      </c>
    </row>
    <row r="431" spans="2:7" hidden="1">
      <c r="B431" s="53">
        <v>46173</v>
      </c>
      <c r="C431" s="47" t="s">
        <v>134</v>
      </c>
      <c r="D431" s="47" t="s">
        <v>133</v>
      </c>
      <c r="E431" s="68">
        <v>120</v>
      </c>
      <c r="F431" s="68">
        <v>1150</v>
      </c>
      <c r="G431" s="68">
        <f t="shared" si="6"/>
        <v>138000</v>
      </c>
    </row>
    <row r="432" spans="2:7" hidden="1">
      <c r="B432" s="53">
        <v>46174</v>
      </c>
      <c r="C432" s="47" t="s">
        <v>137</v>
      </c>
      <c r="D432" s="47" t="s">
        <v>132</v>
      </c>
      <c r="E432" s="68">
        <v>150</v>
      </c>
      <c r="F432" s="68">
        <v>2860</v>
      </c>
      <c r="G432" s="68">
        <f t="shared" si="6"/>
        <v>429000</v>
      </c>
    </row>
    <row r="433" spans="2:7" hidden="1">
      <c r="B433" s="53">
        <v>46175</v>
      </c>
      <c r="C433" s="47" t="s">
        <v>136</v>
      </c>
      <c r="D433" s="47" t="s">
        <v>135</v>
      </c>
      <c r="E433" s="68">
        <v>195</v>
      </c>
      <c r="F433" s="68">
        <v>2620</v>
      </c>
      <c r="G433" s="68">
        <f t="shared" si="6"/>
        <v>510900</v>
      </c>
    </row>
    <row r="434" spans="2:7" hidden="1">
      <c r="B434" s="53">
        <v>46176</v>
      </c>
      <c r="C434" s="47" t="s">
        <v>131</v>
      </c>
      <c r="D434" s="47" t="s">
        <v>135</v>
      </c>
      <c r="E434" s="68">
        <v>195</v>
      </c>
      <c r="F434" s="68">
        <v>3000</v>
      </c>
      <c r="G434" s="68">
        <f t="shared" si="6"/>
        <v>585000</v>
      </c>
    </row>
    <row r="435" spans="2:7" hidden="1">
      <c r="B435" s="53">
        <v>46177</v>
      </c>
      <c r="C435" s="47" t="s">
        <v>134</v>
      </c>
      <c r="D435" s="47" t="s">
        <v>132</v>
      </c>
      <c r="E435" s="68">
        <v>150</v>
      </c>
      <c r="F435" s="68">
        <v>3010</v>
      </c>
      <c r="G435" s="68">
        <f t="shared" si="6"/>
        <v>451500</v>
      </c>
    </row>
    <row r="436" spans="2:7" hidden="1">
      <c r="B436" s="53">
        <v>46178</v>
      </c>
      <c r="C436" s="47" t="s">
        <v>131</v>
      </c>
      <c r="D436" s="47" t="s">
        <v>135</v>
      </c>
      <c r="E436" s="68">
        <v>195</v>
      </c>
      <c r="F436" s="68">
        <v>220</v>
      </c>
      <c r="G436" s="68">
        <f t="shared" si="6"/>
        <v>42900</v>
      </c>
    </row>
    <row r="437" spans="2:7" hidden="1">
      <c r="B437" s="53">
        <v>46179</v>
      </c>
      <c r="C437" s="47" t="s">
        <v>131</v>
      </c>
      <c r="D437" s="47" t="s">
        <v>133</v>
      </c>
      <c r="E437" s="68">
        <v>120</v>
      </c>
      <c r="F437" s="68">
        <v>2560</v>
      </c>
      <c r="G437" s="68">
        <f t="shared" si="6"/>
        <v>307200</v>
      </c>
    </row>
    <row r="438" spans="2:7" hidden="1">
      <c r="B438" s="53">
        <v>46180</v>
      </c>
      <c r="C438" s="47" t="s">
        <v>137</v>
      </c>
      <c r="D438" s="47" t="s">
        <v>135</v>
      </c>
      <c r="E438" s="68">
        <v>195</v>
      </c>
      <c r="F438" s="68">
        <v>1600</v>
      </c>
      <c r="G438" s="68">
        <f t="shared" si="6"/>
        <v>312000</v>
      </c>
    </row>
    <row r="439" spans="2:7" hidden="1">
      <c r="B439" s="53">
        <v>46181</v>
      </c>
      <c r="C439" s="47" t="s">
        <v>136</v>
      </c>
      <c r="D439" s="47" t="s">
        <v>132</v>
      </c>
      <c r="E439" s="68">
        <v>150</v>
      </c>
      <c r="F439" s="68">
        <v>630</v>
      </c>
      <c r="G439" s="68">
        <f t="shared" si="6"/>
        <v>94500</v>
      </c>
    </row>
    <row r="440" spans="2:7" hidden="1">
      <c r="B440" s="53">
        <v>46182</v>
      </c>
      <c r="C440" s="47" t="s">
        <v>131</v>
      </c>
      <c r="D440" s="47" t="s">
        <v>133</v>
      </c>
      <c r="E440" s="68">
        <v>120</v>
      </c>
      <c r="F440" s="68">
        <v>250</v>
      </c>
      <c r="G440" s="68">
        <f t="shared" si="6"/>
        <v>30000</v>
      </c>
    </row>
    <row r="441" spans="2:7" hidden="1">
      <c r="B441" s="53">
        <v>46183</v>
      </c>
      <c r="C441" s="47" t="s">
        <v>134</v>
      </c>
      <c r="D441" s="47" t="s">
        <v>135</v>
      </c>
      <c r="E441" s="68">
        <v>195</v>
      </c>
      <c r="F441" s="68">
        <v>550</v>
      </c>
      <c r="G441" s="68">
        <f t="shared" si="6"/>
        <v>107250</v>
      </c>
    </row>
    <row r="442" spans="2:7" hidden="1">
      <c r="B442" s="53">
        <v>46184</v>
      </c>
      <c r="C442" s="47" t="s">
        <v>136</v>
      </c>
      <c r="D442" s="47" t="s">
        <v>135</v>
      </c>
      <c r="E442" s="68">
        <v>195</v>
      </c>
      <c r="F442" s="68">
        <v>390</v>
      </c>
      <c r="G442" s="68">
        <f t="shared" si="6"/>
        <v>76050</v>
      </c>
    </row>
    <row r="443" spans="2:7" hidden="1">
      <c r="B443" s="53">
        <v>46185</v>
      </c>
      <c r="C443" s="47" t="s">
        <v>131</v>
      </c>
      <c r="D443" s="47" t="s">
        <v>133</v>
      </c>
      <c r="E443" s="68">
        <v>120</v>
      </c>
      <c r="F443" s="68">
        <v>340</v>
      </c>
      <c r="G443" s="68">
        <f t="shared" si="6"/>
        <v>40800</v>
      </c>
    </row>
    <row r="444" spans="2:7" hidden="1">
      <c r="B444" s="53">
        <v>46186</v>
      </c>
      <c r="C444" s="47" t="s">
        <v>137</v>
      </c>
      <c r="D444" s="47" t="s">
        <v>132</v>
      </c>
      <c r="E444" s="68">
        <v>150</v>
      </c>
      <c r="F444" s="68">
        <v>1390</v>
      </c>
      <c r="G444" s="68">
        <f t="shared" si="6"/>
        <v>208500</v>
      </c>
    </row>
    <row r="445" spans="2:7" hidden="1">
      <c r="B445" s="53">
        <v>46187</v>
      </c>
      <c r="C445" s="47" t="s">
        <v>137</v>
      </c>
      <c r="D445" s="47" t="s">
        <v>133</v>
      </c>
      <c r="E445" s="68">
        <v>120</v>
      </c>
      <c r="F445" s="68">
        <v>2160</v>
      </c>
      <c r="G445" s="68">
        <f t="shared" si="6"/>
        <v>259200</v>
      </c>
    </row>
    <row r="446" spans="2:7" hidden="1">
      <c r="B446" s="53">
        <v>46188</v>
      </c>
      <c r="C446" s="47" t="s">
        <v>136</v>
      </c>
      <c r="D446" s="47" t="s">
        <v>132</v>
      </c>
      <c r="E446" s="68">
        <v>150</v>
      </c>
      <c r="F446" s="68">
        <v>210</v>
      </c>
      <c r="G446" s="68">
        <f t="shared" si="6"/>
        <v>31500</v>
      </c>
    </row>
    <row r="447" spans="2:7" hidden="1">
      <c r="B447" s="53">
        <v>46189</v>
      </c>
      <c r="C447" s="47" t="s">
        <v>131</v>
      </c>
      <c r="D447" s="47" t="s">
        <v>135</v>
      </c>
      <c r="E447" s="68">
        <v>195</v>
      </c>
      <c r="F447" s="68">
        <v>2370</v>
      </c>
      <c r="G447" s="68">
        <f t="shared" si="6"/>
        <v>462150</v>
      </c>
    </row>
    <row r="448" spans="2:7" hidden="1">
      <c r="B448" s="53">
        <v>46190</v>
      </c>
      <c r="C448" s="47" t="s">
        <v>136</v>
      </c>
      <c r="D448" s="47" t="s">
        <v>135</v>
      </c>
      <c r="E448" s="68">
        <v>195</v>
      </c>
      <c r="F448" s="68">
        <v>830</v>
      </c>
      <c r="G448" s="68">
        <f t="shared" si="6"/>
        <v>161850</v>
      </c>
    </row>
    <row r="449" spans="2:7" hidden="1">
      <c r="B449" s="53">
        <v>46191</v>
      </c>
      <c r="C449" s="47" t="s">
        <v>134</v>
      </c>
      <c r="D449" s="47" t="s">
        <v>132</v>
      </c>
      <c r="E449" s="68">
        <v>150</v>
      </c>
      <c r="F449" s="68">
        <v>660</v>
      </c>
      <c r="G449" s="68">
        <f t="shared" si="6"/>
        <v>99000</v>
      </c>
    </row>
    <row r="450" spans="2:7" hidden="1">
      <c r="B450" s="53">
        <v>46192</v>
      </c>
      <c r="C450" s="47" t="s">
        <v>134</v>
      </c>
      <c r="D450" s="47" t="s">
        <v>135</v>
      </c>
      <c r="E450" s="68">
        <v>195</v>
      </c>
      <c r="F450" s="68">
        <v>2630</v>
      </c>
      <c r="G450" s="68">
        <f t="shared" si="6"/>
        <v>512850</v>
      </c>
    </row>
    <row r="451" spans="2:7" hidden="1">
      <c r="B451" s="53">
        <v>46193</v>
      </c>
      <c r="C451" s="47" t="s">
        <v>136</v>
      </c>
      <c r="D451" s="47" t="s">
        <v>135</v>
      </c>
      <c r="E451" s="68">
        <v>195</v>
      </c>
      <c r="F451" s="68">
        <v>940</v>
      </c>
      <c r="G451" s="68">
        <f t="shared" si="6"/>
        <v>183300</v>
      </c>
    </row>
    <row r="452" spans="2:7" hidden="1">
      <c r="B452" s="53">
        <v>46194</v>
      </c>
      <c r="C452" s="47" t="s">
        <v>131</v>
      </c>
      <c r="D452" s="47" t="s">
        <v>132</v>
      </c>
      <c r="E452" s="68">
        <v>150</v>
      </c>
      <c r="F452" s="68">
        <v>2200</v>
      </c>
      <c r="G452" s="68">
        <f t="shared" si="6"/>
        <v>330000</v>
      </c>
    </row>
    <row r="453" spans="2:7" hidden="1">
      <c r="B453" s="53">
        <v>46195</v>
      </c>
      <c r="C453" s="47" t="s">
        <v>137</v>
      </c>
      <c r="D453" s="47" t="s">
        <v>132</v>
      </c>
      <c r="E453" s="68">
        <v>150</v>
      </c>
      <c r="F453" s="68">
        <v>610</v>
      </c>
      <c r="G453" s="68">
        <f t="shared" si="6"/>
        <v>91500</v>
      </c>
    </row>
    <row r="454" spans="2:7" hidden="1">
      <c r="B454" s="53">
        <v>46196</v>
      </c>
      <c r="C454" s="47" t="s">
        <v>131</v>
      </c>
      <c r="D454" s="47" t="s">
        <v>135</v>
      </c>
      <c r="E454" s="68">
        <v>195</v>
      </c>
      <c r="F454" s="68">
        <v>2090</v>
      </c>
      <c r="G454" s="68">
        <f t="shared" ref="G454:G517" si="7">E454*F454</f>
        <v>407550</v>
      </c>
    </row>
    <row r="455" spans="2:7" hidden="1">
      <c r="B455" s="53">
        <v>46197</v>
      </c>
      <c r="C455" s="47" t="s">
        <v>137</v>
      </c>
      <c r="D455" s="47" t="s">
        <v>133</v>
      </c>
      <c r="E455" s="68">
        <v>120</v>
      </c>
      <c r="F455" s="68">
        <v>1600</v>
      </c>
      <c r="G455" s="68">
        <f t="shared" si="7"/>
        <v>192000</v>
      </c>
    </row>
    <row r="456" spans="2:7" hidden="1">
      <c r="B456" s="53">
        <v>46198</v>
      </c>
      <c r="C456" s="47" t="s">
        <v>134</v>
      </c>
      <c r="D456" s="47" t="s">
        <v>135</v>
      </c>
      <c r="E456" s="68">
        <v>195</v>
      </c>
      <c r="F456" s="68">
        <v>2520</v>
      </c>
      <c r="G456" s="68">
        <f t="shared" si="7"/>
        <v>491400</v>
      </c>
    </row>
    <row r="457" spans="2:7" hidden="1">
      <c r="B457" s="53">
        <v>46199</v>
      </c>
      <c r="C457" s="47" t="s">
        <v>134</v>
      </c>
      <c r="D457" s="47" t="s">
        <v>135</v>
      </c>
      <c r="E457" s="68">
        <v>195</v>
      </c>
      <c r="F457" s="68">
        <v>1960</v>
      </c>
      <c r="G457" s="68">
        <f t="shared" si="7"/>
        <v>382200</v>
      </c>
    </row>
    <row r="458" spans="2:7" hidden="1">
      <c r="B458" s="53">
        <v>46200</v>
      </c>
      <c r="C458" s="47" t="s">
        <v>131</v>
      </c>
      <c r="D458" s="47" t="s">
        <v>135</v>
      </c>
      <c r="E458" s="68">
        <v>195</v>
      </c>
      <c r="F458" s="68">
        <v>1740</v>
      </c>
      <c r="G458" s="68">
        <f t="shared" si="7"/>
        <v>339300</v>
      </c>
    </row>
    <row r="459" spans="2:7" hidden="1">
      <c r="B459" s="53">
        <v>46201</v>
      </c>
      <c r="C459" s="47" t="s">
        <v>134</v>
      </c>
      <c r="D459" s="47" t="s">
        <v>132</v>
      </c>
      <c r="E459" s="68">
        <v>150</v>
      </c>
      <c r="F459" s="68">
        <v>2770</v>
      </c>
      <c r="G459" s="68">
        <f t="shared" si="7"/>
        <v>415500</v>
      </c>
    </row>
    <row r="460" spans="2:7" hidden="1">
      <c r="B460" s="53">
        <v>46202</v>
      </c>
      <c r="C460" s="47" t="s">
        <v>134</v>
      </c>
      <c r="D460" s="47" t="s">
        <v>132</v>
      </c>
      <c r="E460" s="68">
        <v>150</v>
      </c>
      <c r="F460" s="68">
        <v>760</v>
      </c>
      <c r="G460" s="68">
        <f t="shared" si="7"/>
        <v>114000</v>
      </c>
    </row>
    <row r="461" spans="2:7" hidden="1">
      <c r="B461" s="53">
        <v>46203</v>
      </c>
      <c r="C461" s="47" t="s">
        <v>134</v>
      </c>
      <c r="D461" s="47" t="s">
        <v>132</v>
      </c>
      <c r="E461" s="68">
        <v>150</v>
      </c>
      <c r="F461" s="68">
        <v>470</v>
      </c>
      <c r="G461" s="68">
        <f t="shared" si="7"/>
        <v>70500</v>
      </c>
    </row>
    <row r="462" spans="2:7" hidden="1">
      <c r="B462" s="53">
        <v>46204</v>
      </c>
      <c r="C462" s="47" t="s">
        <v>134</v>
      </c>
      <c r="D462" s="47" t="s">
        <v>135</v>
      </c>
      <c r="E462" s="68">
        <v>195</v>
      </c>
      <c r="F462" s="68">
        <v>2280</v>
      </c>
      <c r="G462" s="68">
        <f t="shared" si="7"/>
        <v>444600</v>
      </c>
    </row>
    <row r="463" spans="2:7" hidden="1">
      <c r="B463" s="53">
        <v>46205</v>
      </c>
      <c r="C463" s="47" t="s">
        <v>131</v>
      </c>
      <c r="D463" s="47" t="s">
        <v>132</v>
      </c>
      <c r="E463" s="68">
        <v>150</v>
      </c>
      <c r="F463" s="68">
        <v>2950</v>
      </c>
      <c r="G463" s="68">
        <f t="shared" si="7"/>
        <v>442500</v>
      </c>
    </row>
    <row r="464" spans="2:7" hidden="1">
      <c r="B464" s="53">
        <v>46206</v>
      </c>
      <c r="C464" s="47" t="s">
        <v>136</v>
      </c>
      <c r="D464" s="47" t="s">
        <v>133</v>
      </c>
      <c r="E464" s="68">
        <v>120</v>
      </c>
      <c r="F464" s="68">
        <v>1910</v>
      </c>
      <c r="G464" s="68">
        <f t="shared" si="7"/>
        <v>229200</v>
      </c>
    </row>
    <row r="465" spans="2:7" hidden="1">
      <c r="B465" s="53">
        <v>46207</v>
      </c>
      <c r="C465" s="47" t="s">
        <v>137</v>
      </c>
      <c r="D465" s="47" t="s">
        <v>135</v>
      </c>
      <c r="E465" s="68">
        <v>195</v>
      </c>
      <c r="F465" s="68">
        <v>2300</v>
      </c>
      <c r="G465" s="68">
        <f t="shared" si="7"/>
        <v>448500</v>
      </c>
    </row>
    <row r="466" spans="2:7" hidden="1">
      <c r="B466" s="53">
        <v>46208</v>
      </c>
      <c r="C466" s="47" t="s">
        <v>131</v>
      </c>
      <c r="D466" s="47" t="s">
        <v>133</v>
      </c>
      <c r="E466" s="68">
        <v>120</v>
      </c>
      <c r="F466" s="68">
        <v>1060</v>
      </c>
      <c r="G466" s="68">
        <f t="shared" si="7"/>
        <v>127200</v>
      </c>
    </row>
    <row r="467" spans="2:7" hidden="1">
      <c r="B467" s="53">
        <v>46209</v>
      </c>
      <c r="C467" s="47" t="s">
        <v>137</v>
      </c>
      <c r="D467" s="47" t="s">
        <v>135</v>
      </c>
      <c r="E467" s="68">
        <v>195</v>
      </c>
      <c r="F467" s="68">
        <v>2500</v>
      </c>
      <c r="G467" s="68">
        <f t="shared" si="7"/>
        <v>487500</v>
      </c>
    </row>
    <row r="468" spans="2:7" hidden="1">
      <c r="B468" s="53">
        <v>46210</v>
      </c>
      <c r="C468" s="47" t="s">
        <v>136</v>
      </c>
      <c r="D468" s="47" t="s">
        <v>135</v>
      </c>
      <c r="E468" s="68">
        <v>195</v>
      </c>
      <c r="F468" s="68">
        <v>2950</v>
      </c>
      <c r="G468" s="68">
        <f t="shared" si="7"/>
        <v>575250</v>
      </c>
    </row>
    <row r="469" spans="2:7" hidden="1">
      <c r="B469" s="53">
        <v>46211</v>
      </c>
      <c r="C469" s="47" t="s">
        <v>131</v>
      </c>
      <c r="D469" s="47" t="s">
        <v>133</v>
      </c>
      <c r="E469" s="68">
        <v>120</v>
      </c>
      <c r="F469" s="68">
        <v>670</v>
      </c>
      <c r="G469" s="68">
        <f t="shared" si="7"/>
        <v>80400</v>
      </c>
    </row>
    <row r="470" spans="2:7" hidden="1">
      <c r="B470" s="53">
        <v>46212</v>
      </c>
      <c r="C470" s="47" t="s">
        <v>134</v>
      </c>
      <c r="D470" s="47" t="s">
        <v>132</v>
      </c>
      <c r="E470" s="68">
        <v>150</v>
      </c>
      <c r="F470" s="68">
        <v>1680</v>
      </c>
      <c r="G470" s="68">
        <f t="shared" si="7"/>
        <v>252000</v>
      </c>
    </row>
    <row r="471" spans="2:7" hidden="1">
      <c r="B471" s="53">
        <v>46213</v>
      </c>
      <c r="C471" s="47" t="s">
        <v>136</v>
      </c>
      <c r="D471" s="47" t="s">
        <v>135</v>
      </c>
      <c r="E471" s="68">
        <v>195</v>
      </c>
      <c r="F471" s="68">
        <v>920</v>
      </c>
      <c r="G471" s="68">
        <f t="shared" si="7"/>
        <v>179400</v>
      </c>
    </row>
    <row r="472" spans="2:7" hidden="1">
      <c r="B472" s="53">
        <v>46214</v>
      </c>
      <c r="C472" s="47" t="s">
        <v>131</v>
      </c>
      <c r="D472" s="47" t="s">
        <v>132</v>
      </c>
      <c r="E472" s="68">
        <v>150</v>
      </c>
      <c r="F472" s="68">
        <v>1120</v>
      </c>
      <c r="G472" s="68">
        <f t="shared" si="7"/>
        <v>168000</v>
      </c>
    </row>
    <row r="473" spans="2:7" hidden="1">
      <c r="B473" s="53">
        <v>46215</v>
      </c>
      <c r="C473" s="47" t="s">
        <v>131</v>
      </c>
      <c r="D473" s="47" t="s">
        <v>132</v>
      </c>
      <c r="E473" s="68">
        <v>150</v>
      </c>
      <c r="F473" s="68">
        <v>2430</v>
      </c>
      <c r="G473" s="68">
        <f t="shared" si="7"/>
        <v>364500</v>
      </c>
    </row>
    <row r="474" spans="2:7" hidden="1">
      <c r="B474" s="53">
        <v>46216</v>
      </c>
      <c r="C474" s="47" t="s">
        <v>136</v>
      </c>
      <c r="D474" s="47" t="s">
        <v>133</v>
      </c>
      <c r="E474" s="68">
        <v>120</v>
      </c>
      <c r="F474" s="68">
        <v>1100</v>
      </c>
      <c r="G474" s="68">
        <f t="shared" si="7"/>
        <v>132000</v>
      </c>
    </row>
    <row r="475" spans="2:7" hidden="1">
      <c r="B475" s="53">
        <v>46217</v>
      </c>
      <c r="C475" s="47" t="s">
        <v>131</v>
      </c>
      <c r="D475" s="47" t="s">
        <v>133</v>
      </c>
      <c r="E475" s="68">
        <v>120</v>
      </c>
      <c r="F475" s="68">
        <v>400</v>
      </c>
      <c r="G475" s="68">
        <f t="shared" si="7"/>
        <v>48000</v>
      </c>
    </row>
    <row r="476" spans="2:7" hidden="1">
      <c r="B476" s="53">
        <v>46218</v>
      </c>
      <c r="C476" s="47" t="s">
        <v>134</v>
      </c>
      <c r="D476" s="47" t="s">
        <v>133</v>
      </c>
      <c r="E476" s="68">
        <v>120</v>
      </c>
      <c r="F476" s="68">
        <v>140</v>
      </c>
      <c r="G476" s="68">
        <f t="shared" si="7"/>
        <v>16800</v>
      </c>
    </row>
    <row r="477" spans="2:7" hidden="1">
      <c r="B477" s="53">
        <v>46219</v>
      </c>
      <c r="C477" s="47" t="s">
        <v>131</v>
      </c>
      <c r="D477" s="47" t="s">
        <v>132</v>
      </c>
      <c r="E477" s="68">
        <v>150</v>
      </c>
      <c r="F477" s="68">
        <v>2470</v>
      </c>
      <c r="G477" s="68">
        <f t="shared" si="7"/>
        <v>370500</v>
      </c>
    </row>
    <row r="478" spans="2:7" hidden="1">
      <c r="B478" s="53">
        <v>46220</v>
      </c>
      <c r="C478" s="47" t="s">
        <v>134</v>
      </c>
      <c r="D478" s="47" t="s">
        <v>135</v>
      </c>
      <c r="E478" s="68">
        <v>195</v>
      </c>
      <c r="F478" s="68">
        <v>1560</v>
      </c>
      <c r="G478" s="68">
        <f t="shared" si="7"/>
        <v>304200</v>
      </c>
    </row>
    <row r="479" spans="2:7" hidden="1">
      <c r="B479" s="53">
        <v>46221</v>
      </c>
      <c r="C479" s="47" t="s">
        <v>137</v>
      </c>
      <c r="D479" s="47" t="s">
        <v>133</v>
      </c>
      <c r="E479" s="68">
        <v>120</v>
      </c>
      <c r="F479" s="68">
        <v>2030</v>
      </c>
      <c r="G479" s="68">
        <f t="shared" si="7"/>
        <v>243600</v>
      </c>
    </row>
    <row r="480" spans="2:7" hidden="1">
      <c r="B480" s="53">
        <v>46222</v>
      </c>
      <c r="C480" s="47" t="s">
        <v>136</v>
      </c>
      <c r="D480" s="47" t="s">
        <v>133</v>
      </c>
      <c r="E480" s="68">
        <v>120</v>
      </c>
      <c r="F480" s="68">
        <v>1000</v>
      </c>
      <c r="G480" s="68">
        <f t="shared" si="7"/>
        <v>120000</v>
      </c>
    </row>
    <row r="481" spans="2:7" hidden="1">
      <c r="B481" s="53">
        <v>46223</v>
      </c>
      <c r="C481" s="47" t="s">
        <v>137</v>
      </c>
      <c r="D481" s="47" t="s">
        <v>135</v>
      </c>
      <c r="E481" s="68">
        <v>195</v>
      </c>
      <c r="F481" s="68">
        <v>1900</v>
      </c>
      <c r="G481" s="68">
        <f t="shared" si="7"/>
        <v>370500</v>
      </c>
    </row>
    <row r="482" spans="2:7" hidden="1">
      <c r="B482" s="53">
        <v>46224</v>
      </c>
      <c r="C482" s="47" t="s">
        <v>137</v>
      </c>
      <c r="D482" s="47" t="s">
        <v>133</v>
      </c>
      <c r="E482" s="68">
        <v>120</v>
      </c>
      <c r="F482" s="68">
        <v>1790</v>
      </c>
      <c r="G482" s="68">
        <f t="shared" si="7"/>
        <v>214800</v>
      </c>
    </row>
    <row r="483" spans="2:7" hidden="1">
      <c r="B483" s="53">
        <v>46225</v>
      </c>
      <c r="C483" s="47" t="s">
        <v>136</v>
      </c>
      <c r="D483" s="47" t="s">
        <v>133</v>
      </c>
      <c r="E483" s="68">
        <v>120</v>
      </c>
      <c r="F483" s="68">
        <v>1860</v>
      </c>
      <c r="G483" s="68">
        <f t="shared" si="7"/>
        <v>223200</v>
      </c>
    </row>
    <row r="484" spans="2:7" hidden="1">
      <c r="B484" s="53">
        <v>46226</v>
      </c>
      <c r="C484" s="47" t="s">
        <v>131</v>
      </c>
      <c r="D484" s="47" t="s">
        <v>135</v>
      </c>
      <c r="E484" s="68">
        <v>195</v>
      </c>
      <c r="F484" s="68">
        <v>250</v>
      </c>
      <c r="G484" s="68">
        <f t="shared" si="7"/>
        <v>48750</v>
      </c>
    </row>
    <row r="485" spans="2:7" hidden="1">
      <c r="B485" s="53">
        <v>46227</v>
      </c>
      <c r="C485" s="47" t="s">
        <v>134</v>
      </c>
      <c r="D485" s="47" t="s">
        <v>133</v>
      </c>
      <c r="E485" s="68">
        <v>120</v>
      </c>
      <c r="F485" s="68">
        <v>1480</v>
      </c>
      <c r="G485" s="68">
        <f t="shared" si="7"/>
        <v>177600</v>
      </c>
    </row>
    <row r="486" spans="2:7" hidden="1">
      <c r="B486" s="53">
        <v>46228</v>
      </c>
      <c r="C486" s="47" t="s">
        <v>137</v>
      </c>
      <c r="D486" s="47" t="s">
        <v>135</v>
      </c>
      <c r="E486" s="68">
        <v>195</v>
      </c>
      <c r="F486" s="68">
        <v>2290</v>
      </c>
      <c r="G486" s="68">
        <f t="shared" si="7"/>
        <v>446550</v>
      </c>
    </row>
    <row r="487" spans="2:7" hidden="1">
      <c r="B487" s="53">
        <v>46229</v>
      </c>
      <c r="C487" s="47" t="s">
        <v>131</v>
      </c>
      <c r="D487" s="47" t="s">
        <v>133</v>
      </c>
      <c r="E487" s="68">
        <v>120</v>
      </c>
      <c r="F487" s="68">
        <v>1560</v>
      </c>
      <c r="G487" s="68">
        <f t="shared" si="7"/>
        <v>187200</v>
      </c>
    </row>
    <row r="488" spans="2:7" hidden="1">
      <c r="B488" s="53">
        <v>46230</v>
      </c>
      <c r="C488" s="47" t="s">
        <v>134</v>
      </c>
      <c r="D488" s="47" t="s">
        <v>135</v>
      </c>
      <c r="E488" s="68">
        <v>195</v>
      </c>
      <c r="F488" s="68">
        <v>2490</v>
      </c>
      <c r="G488" s="68">
        <f t="shared" si="7"/>
        <v>485550</v>
      </c>
    </row>
    <row r="489" spans="2:7" hidden="1">
      <c r="B489" s="53">
        <v>46231</v>
      </c>
      <c r="C489" s="47" t="s">
        <v>137</v>
      </c>
      <c r="D489" s="47" t="s">
        <v>132</v>
      </c>
      <c r="E489" s="68">
        <v>150</v>
      </c>
      <c r="F489" s="68">
        <v>470</v>
      </c>
      <c r="G489" s="68">
        <f t="shared" si="7"/>
        <v>70500</v>
      </c>
    </row>
    <row r="490" spans="2:7" hidden="1">
      <c r="B490" s="53">
        <v>46232</v>
      </c>
      <c r="C490" s="47" t="s">
        <v>131</v>
      </c>
      <c r="D490" s="47" t="s">
        <v>132</v>
      </c>
      <c r="E490" s="68">
        <v>150</v>
      </c>
      <c r="F490" s="68">
        <v>2590</v>
      </c>
      <c r="G490" s="68">
        <f t="shared" si="7"/>
        <v>388500</v>
      </c>
    </row>
    <row r="491" spans="2:7" hidden="1">
      <c r="B491" s="53">
        <v>46233</v>
      </c>
      <c r="C491" s="47" t="s">
        <v>136</v>
      </c>
      <c r="D491" s="47" t="s">
        <v>133</v>
      </c>
      <c r="E491" s="68">
        <v>120</v>
      </c>
      <c r="F491" s="68">
        <v>890</v>
      </c>
      <c r="G491" s="68">
        <f t="shared" si="7"/>
        <v>106800</v>
      </c>
    </row>
    <row r="492" spans="2:7" hidden="1">
      <c r="B492" s="53">
        <v>46234</v>
      </c>
      <c r="C492" s="47" t="s">
        <v>137</v>
      </c>
      <c r="D492" s="47" t="s">
        <v>135</v>
      </c>
      <c r="E492" s="68">
        <v>195</v>
      </c>
      <c r="F492" s="68">
        <v>1540</v>
      </c>
      <c r="G492" s="68">
        <f t="shared" si="7"/>
        <v>300300</v>
      </c>
    </row>
    <row r="493" spans="2:7" hidden="1">
      <c r="B493" s="53">
        <v>46235</v>
      </c>
      <c r="C493" s="47" t="s">
        <v>136</v>
      </c>
      <c r="D493" s="47" t="s">
        <v>133</v>
      </c>
      <c r="E493" s="68">
        <v>120</v>
      </c>
      <c r="F493" s="68">
        <v>3040</v>
      </c>
      <c r="G493" s="68">
        <f t="shared" si="7"/>
        <v>364800</v>
      </c>
    </row>
    <row r="494" spans="2:7" hidden="1">
      <c r="B494" s="53">
        <v>46236</v>
      </c>
      <c r="C494" s="47" t="s">
        <v>134</v>
      </c>
      <c r="D494" s="47" t="s">
        <v>132</v>
      </c>
      <c r="E494" s="68">
        <v>150</v>
      </c>
      <c r="F494" s="68">
        <v>1190</v>
      </c>
      <c r="G494" s="68">
        <f t="shared" si="7"/>
        <v>178500</v>
      </c>
    </row>
    <row r="495" spans="2:7" hidden="1">
      <c r="B495" s="53">
        <v>46237</v>
      </c>
      <c r="C495" s="47" t="s">
        <v>137</v>
      </c>
      <c r="D495" s="47" t="s">
        <v>135</v>
      </c>
      <c r="E495" s="68">
        <v>195</v>
      </c>
      <c r="F495" s="68">
        <v>2380</v>
      </c>
      <c r="G495" s="68">
        <f t="shared" si="7"/>
        <v>464100</v>
      </c>
    </row>
    <row r="496" spans="2:7" hidden="1">
      <c r="B496" s="53">
        <v>46238</v>
      </c>
      <c r="C496" s="47" t="s">
        <v>131</v>
      </c>
      <c r="D496" s="47" t="s">
        <v>132</v>
      </c>
      <c r="E496" s="68">
        <v>150</v>
      </c>
      <c r="F496" s="68">
        <v>210</v>
      </c>
      <c r="G496" s="68">
        <f t="shared" si="7"/>
        <v>31500</v>
      </c>
    </row>
    <row r="497" spans="2:7" hidden="1">
      <c r="B497" s="53">
        <v>46239</v>
      </c>
      <c r="C497" s="47" t="s">
        <v>137</v>
      </c>
      <c r="D497" s="47" t="s">
        <v>135</v>
      </c>
      <c r="E497" s="68">
        <v>195</v>
      </c>
      <c r="F497" s="68">
        <v>1600</v>
      </c>
      <c r="G497" s="68">
        <f t="shared" si="7"/>
        <v>312000</v>
      </c>
    </row>
    <row r="498" spans="2:7" hidden="1">
      <c r="B498" s="53">
        <v>46240</v>
      </c>
      <c r="C498" s="47" t="s">
        <v>131</v>
      </c>
      <c r="D498" s="47" t="s">
        <v>135</v>
      </c>
      <c r="E498" s="68">
        <v>195</v>
      </c>
      <c r="F498" s="68">
        <v>2600</v>
      </c>
      <c r="G498" s="68">
        <f t="shared" si="7"/>
        <v>507000</v>
      </c>
    </row>
    <row r="499" spans="2:7" hidden="1">
      <c r="B499" s="53">
        <v>46241</v>
      </c>
      <c r="C499" s="47" t="s">
        <v>136</v>
      </c>
      <c r="D499" s="47" t="s">
        <v>133</v>
      </c>
      <c r="E499" s="68">
        <v>120</v>
      </c>
      <c r="F499" s="68">
        <v>2200</v>
      </c>
      <c r="G499" s="68">
        <f t="shared" si="7"/>
        <v>264000</v>
      </c>
    </row>
    <row r="500" spans="2:7" hidden="1">
      <c r="B500" s="53">
        <v>46242</v>
      </c>
      <c r="C500" s="47" t="s">
        <v>131</v>
      </c>
      <c r="D500" s="47" t="s">
        <v>133</v>
      </c>
      <c r="E500" s="68">
        <v>120</v>
      </c>
      <c r="F500" s="68">
        <v>600</v>
      </c>
      <c r="G500" s="68">
        <f t="shared" si="7"/>
        <v>72000</v>
      </c>
    </row>
    <row r="501" spans="2:7" hidden="1">
      <c r="B501" s="53">
        <v>46243</v>
      </c>
      <c r="C501" s="47" t="s">
        <v>131</v>
      </c>
      <c r="D501" s="47" t="s">
        <v>135</v>
      </c>
      <c r="E501" s="68">
        <v>195</v>
      </c>
      <c r="F501" s="68">
        <v>3010</v>
      </c>
      <c r="G501" s="68">
        <f t="shared" si="7"/>
        <v>586950</v>
      </c>
    </row>
    <row r="502" spans="2:7" hidden="1">
      <c r="B502" s="53">
        <v>46244</v>
      </c>
      <c r="C502" s="47" t="s">
        <v>136</v>
      </c>
      <c r="D502" s="47" t="s">
        <v>132</v>
      </c>
      <c r="E502" s="68">
        <v>150</v>
      </c>
      <c r="F502" s="68">
        <v>2380</v>
      </c>
      <c r="G502" s="68">
        <f t="shared" si="7"/>
        <v>357000</v>
      </c>
    </row>
    <row r="503" spans="2:7" hidden="1">
      <c r="B503" s="53">
        <v>46245</v>
      </c>
      <c r="C503" s="47" t="s">
        <v>131</v>
      </c>
      <c r="D503" s="47" t="s">
        <v>132</v>
      </c>
      <c r="E503" s="68">
        <v>150</v>
      </c>
      <c r="F503" s="68">
        <v>1800</v>
      </c>
      <c r="G503" s="68">
        <f t="shared" si="7"/>
        <v>270000</v>
      </c>
    </row>
    <row r="504" spans="2:7" hidden="1">
      <c r="B504" s="53">
        <v>46246</v>
      </c>
      <c r="C504" s="47" t="s">
        <v>134</v>
      </c>
      <c r="D504" s="47" t="s">
        <v>135</v>
      </c>
      <c r="E504" s="68">
        <v>195</v>
      </c>
      <c r="F504" s="68">
        <v>2530</v>
      </c>
      <c r="G504" s="68">
        <f t="shared" si="7"/>
        <v>493350</v>
      </c>
    </row>
    <row r="505" spans="2:7" hidden="1">
      <c r="B505" s="53">
        <v>46247</v>
      </c>
      <c r="C505" s="47" t="s">
        <v>137</v>
      </c>
      <c r="D505" s="47" t="s">
        <v>133</v>
      </c>
      <c r="E505" s="68">
        <v>120</v>
      </c>
      <c r="F505" s="68">
        <v>660</v>
      </c>
      <c r="G505" s="68">
        <f t="shared" si="7"/>
        <v>79200</v>
      </c>
    </row>
    <row r="506" spans="2:7" hidden="1">
      <c r="B506" s="53">
        <v>46248</v>
      </c>
      <c r="C506" s="47" t="s">
        <v>134</v>
      </c>
      <c r="D506" s="47" t="s">
        <v>133</v>
      </c>
      <c r="E506" s="68">
        <v>120</v>
      </c>
      <c r="F506" s="68">
        <v>150</v>
      </c>
      <c r="G506" s="68">
        <f t="shared" si="7"/>
        <v>18000</v>
      </c>
    </row>
    <row r="507" spans="2:7" hidden="1">
      <c r="B507" s="53">
        <v>46249</v>
      </c>
      <c r="C507" s="47" t="s">
        <v>137</v>
      </c>
      <c r="D507" s="47" t="s">
        <v>132</v>
      </c>
      <c r="E507" s="68">
        <v>150</v>
      </c>
      <c r="F507" s="68">
        <v>1820</v>
      </c>
      <c r="G507" s="68">
        <f t="shared" si="7"/>
        <v>273000</v>
      </c>
    </row>
    <row r="508" spans="2:7" hidden="1">
      <c r="B508" s="53">
        <v>46250</v>
      </c>
      <c r="C508" s="47" t="s">
        <v>131</v>
      </c>
      <c r="D508" s="47" t="s">
        <v>132</v>
      </c>
      <c r="E508" s="68">
        <v>150</v>
      </c>
      <c r="F508" s="68">
        <v>2080</v>
      </c>
      <c r="G508" s="68">
        <f t="shared" si="7"/>
        <v>312000</v>
      </c>
    </row>
    <row r="509" spans="2:7" hidden="1">
      <c r="B509" s="53">
        <v>46251</v>
      </c>
      <c r="C509" s="47" t="s">
        <v>137</v>
      </c>
      <c r="D509" s="47" t="s">
        <v>133</v>
      </c>
      <c r="E509" s="68">
        <v>120</v>
      </c>
      <c r="F509" s="68">
        <v>1230</v>
      </c>
      <c r="G509" s="68">
        <f t="shared" si="7"/>
        <v>147600</v>
      </c>
    </row>
    <row r="510" spans="2:7" hidden="1">
      <c r="B510" s="53">
        <v>46252</v>
      </c>
      <c r="C510" s="47" t="s">
        <v>137</v>
      </c>
      <c r="D510" s="47" t="s">
        <v>132</v>
      </c>
      <c r="E510" s="68">
        <v>150</v>
      </c>
      <c r="F510" s="68">
        <v>2350</v>
      </c>
      <c r="G510" s="68">
        <f t="shared" si="7"/>
        <v>352500</v>
      </c>
    </row>
    <row r="511" spans="2:7" hidden="1">
      <c r="B511" s="53">
        <v>46253</v>
      </c>
      <c r="C511" s="47" t="s">
        <v>137</v>
      </c>
      <c r="D511" s="47" t="s">
        <v>133</v>
      </c>
      <c r="E511" s="68">
        <v>120</v>
      </c>
      <c r="F511" s="68">
        <v>680</v>
      </c>
      <c r="G511" s="68">
        <f t="shared" si="7"/>
        <v>81600</v>
      </c>
    </row>
    <row r="512" spans="2:7" hidden="1">
      <c r="B512" s="53">
        <v>46254</v>
      </c>
      <c r="C512" s="47" t="s">
        <v>131</v>
      </c>
      <c r="D512" s="47" t="s">
        <v>135</v>
      </c>
      <c r="E512" s="68">
        <v>195</v>
      </c>
      <c r="F512" s="68">
        <v>2610</v>
      </c>
      <c r="G512" s="68">
        <f t="shared" si="7"/>
        <v>508950</v>
      </c>
    </row>
    <row r="513" spans="2:7" hidden="1">
      <c r="B513" s="53">
        <v>46255</v>
      </c>
      <c r="C513" s="47" t="s">
        <v>137</v>
      </c>
      <c r="D513" s="47" t="s">
        <v>132</v>
      </c>
      <c r="E513" s="68">
        <v>150</v>
      </c>
      <c r="F513" s="68">
        <v>2640</v>
      </c>
      <c r="G513" s="68">
        <f t="shared" si="7"/>
        <v>396000</v>
      </c>
    </row>
    <row r="514" spans="2:7" hidden="1">
      <c r="B514" s="53">
        <v>46256</v>
      </c>
      <c r="C514" s="47" t="s">
        <v>136</v>
      </c>
      <c r="D514" s="47" t="s">
        <v>132</v>
      </c>
      <c r="E514" s="68">
        <v>150</v>
      </c>
      <c r="F514" s="68">
        <v>460</v>
      </c>
      <c r="G514" s="68">
        <f t="shared" si="7"/>
        <v>69000</v>
      </c>
    </row>
    <row r="515" spans="2:7" hidden="1">
      <c r="B515" s="53">
        <v>46257</v>
      </c>
      <c r="C515" s="47" t="s">
        <v>136</v>
      </c>
      <c r="D515" s="47" t="s">
        <v>133</v>
      </c>
      <c r="E515" s="68">
        <v>120</v>
      </c>
      <c r="F515" s="68">
        <v>2680</v>
      </c>
      <c r="G515" s="68">
        <f t="shared" si="7"/>
        <v>321600</v>
      </c>
    </row>
    <row r="516" spans="2:7" hidden="1">
      <c r="B516" s="53">
        <v>46258</v>
      </c>
      <c r="C516" s="47" t="s">
        <v>131</v>
      </c>
      <c r="D516" s="47" t="s">
        <v>135</v>
      </c>
      <c r="E516" s="68">
        <v>195</v>
      </c>
      <c r="F516" s="68">
        <v>460</v>
      </c>
      <c r="G516" s="68">
        <f t="shared" si="7"/>
        <v>89700</v>
      </c>
    </row>
    <row r="517" spans="2:7" hidden="1">
      <c r="B517" s="53">
        <v>46259</v>
      </c>
      <c r="C517" s="47" t="s">
        <v>134</v>
      </c>
      <c r="D517" s="47" t="s">
        <v>135</v>
      </c>
      <c r="E517" s="68">
        <v>195</v>
      </c>
      <c r="F517" s="68">
        <v>1690</v>
      </c>
      <c r="G517" s="68">
        <f t="shared" si="7"/>
        <v>329550</v>
      </c>
    </row>
    <row r="518" spans="2:7" hidden="1">
      <c r="B518" s="53">
        <v>46260</v>
      </c>
      <c r="C518" s="47" t="s">
        <v>134</v>
      </c>
      <c r="D518" s="47" t="s">
        <v>135</v>
      </c>
      <c r="E518" s="68">
        <v>195</v>
      </c>
      <c r="F518" s="68">
        <v>2630</v>
      </c>
      <c r="G518" s="68">
        <f t="shared" ref="G518:G581" si="8">E518*F518</f>
        <v>512850</v>
      </c>
    </row>
    <row r="519" spans="2:7" hidden="1">
      <c r="B519" s="53">
        <v>46261</v>
      </c>
      <c r="C519" s="47" t="s">
        <v>134</v>
      </c>
      <c r="D519" s="47" t="s">
        <v>132</v>
      </c>
      <c r="E519" s="68">
        <v>150</v>
      </c>
      <c r="F519" s="68">
        <v>1930</v>
      </c>
      <c r="G519" s="68">
        <f t="shared" si="8"/>
        <v>289500</v>
      </c>
    </row>
    <row r="520" spans="2:7" hidden="1">
      <c r="B520" s="53">
        <v>46262</v>
      </c>
      <c r="C520" s="47" t="s">
        <v>137</v>
      </c>
      <c r="D520" s="47" t="s">
        <v>133</v>
      </c>
      <c r="E520" s="68">
        <v>120</v>
      </c>
      <c r="F520" s="68">
        <v>1220</v>
      </c>
      <c r="G520" s="68">
        <f t="shared" si="8"/>
        <v>146400</v>
      </c>
    </row>
    <row r="521" spans="2:7" hidden="1">
      <c r="B521" s="53">
        <v>46263</v>
      </c>
      <c r="C521" s="47" t="s">
        <v>131</v>
      </c>
      <c r="D521" s="47" t="s">
        <v>133</v>
      </c>
      <c r="E521" s="68">
        <v>120</v>
      </c>
      <c r="F521" s="68">
        <v>3040</v>
      </c>
      <c r="G521" s="68">
        <f t="shared" si="8"/>
        <v>364800</v>
      </c>
    </row>
    <row r="522" spans="2:7" hidden="1">
      <c r="B522" s="53">
        <v>46264</v>
      </c>
      <c r="C522" s="47" t="s">
        <v>134</v>
      </c>
      <c r="D522" s="47" t="s">
        <v>135</v>
      </c>
      <c r="E522" s="68">
        <v>195</v>
      </c>
      <c r="F522" s="68">
        <v>2920</v>
      </c>
      <c r="G522" s="68">
        <f t="shared" si="8"/>
        <v>569400</v>
      </c>
    </row>
    <row r="523" spans="2:7" hidden="1">
      <c r="B523" s="53">
        <v>46265</v>
      </c>
      <c r="C523" s="47" t="s">
        <v>134</v>
      </c>
      <c r="D523" s="47" t="s">
        <v>132</v>
      </c>
      <c r="E523" s="68">
        <v>150</v>
      </c>
      <c r="F523" s="68">
        <v>2970</v>
      </c>
      <c r="G523" s="68">
        <f t="shared" si="8"/>
        <v>445500</v>
      </c>
    </row>
    <row r="524" spans="2:7" hidden="1">
      <c r="B524" s="53">
        <v>46266</v>
      </c>
      <c r="C524" s="47" t="s">
        <v>134</v>
      </c>
      <c r="D524" s="47" t="s">
        <v>133</v>
      </c>
      <c r="E524" s="68">
        <v>120</v>
      </c>
      <c r="F524" s="68">
        <v>2800</v>
      </c>
      <c r="G524" s="68">
        <f t="shared" si="8"/>
        <v>336000</v>
      </c>
    </row>
    <row r="525" spans="2:7" hidden="1">
      <c r="B525" s="53">
        <v>46267</v>
      </c>
      <c r="C525" s="47" t="s">
        <v>131</v>
      </c>
      <c r="D525" s="47" t="s">
        <v>132</v>
      </c>
      <c r="E525" s="68">
        <v>150</v>
      </c>
      <c r="F525" s="68">
        <v>990</v>
      </c>
      <c r="G525" s="68">
        <f t="shared" si="8"/>
        <v>148500</v>
      </c>
    </row>
    <row r="526" spans="2:7" hidden="1">
      <c r="B526" s="53">
        <v>46268</v>
      </c>
      <c r="C526" s="47" t="s">
        <v>131</v>
      </c>
      <c r="D526" s="47" t="s">
        <v>132</v>
      </c>
      <c r="E526" s="68">
        <v>150</v>
      </c>
      <c r="F526" s="68">
        <v>1320</v>
      </c>
      <c r="G526" s="68">
        <f t="shared" si="8"/>
        <v>198000</v>
      </c>
    </row>
    <row r="527" spans="2:7" hidden="1">
      <c r="B527" s="53">
        <v>46269</v>
      </c>
      <c r="C527" s="47" t="s">
        <v>131</v>
      </c>
      <c r="D527" s="47" t="s">
        <v>133</v>
      </c>
      <c r="E527" s="68">
        <v>120</v>
      </c>
      <c r="F527" s="68">
        <v>890</v>
      </c>
      <c r="G527" s="68">
        <f t="shared" si="8"/>
        <v>106800</v>
      </c>
    </row>
    <row r="528" spans="2:7" hidden="1">
      <c r="B528" s="53">
        <v>46270</v>
      </c>
      <c r="C528" s="47" t="s">
        <v>136</v>
      </c>
      <c r="D528" s="47" t="s">
        <v>132</v>
      </c>
      <c r="E528" s="68">
        <v>150</v>
      </c>
      <c r="F528" s="68">
        <v>2500</v>
      </c>
      <c r="G528" s="68">
        <f t="shared" si="8"/>
        <v>375000</v>
      </c>
    </row>
    <row r="529" spans="2:7" hidden="1">
      <c r="B529" s="53">
        <v>46271</v>
      </c>
      <c r="C529" s="47" t="s">
        <v>131</v>
      </c>
      <c r="D529" s="47" t="s">
        <v>132</v>
      </c>
      <c r="E529" s="68">
        <v>150</v>
      </c>
      <c r="F529" s="68">
        <v>2060</v>
      </c>
      <c r="G529" s="68">
        <f t="shared" si="8"/>
        <v>309000</v>
      </c>
    </row>
    <row r="530" spans="2:7" hidden="1">
      <c r="B530" s="53">
        <v>46272</v>
      </c>
      <c r="C530" s="47" t="s">
        <v>136</v>
      </c>
      <c r="D530" s="47" t="s">
        <v>135</v>
      </c>
      <c r="E530" s="68">
        <v>195</v>
      </c>
      <c r="F530" s="68">
        <v>1460</v>
      </c>
      <c r="G530" s="68">
        <f t="shared" si="8"/>
        <v>284700</v>
      </c>
    </row>
    <row r="531" spans="2:7" hidden="1">
      <c r="B531" s="53">
        <v>46273</v>
      </c>
      <c r="C531" s="47" t="s">
        <v>137</v>
      </c>
      <c r="D531" s="47" t="s">
        <v>133</v>
      </c>
      <c r="E531" s="68">
        <v>120</v>
      </c>
      <c r="F531" s="68">
        <v>1420</v>
      </c>
      <c r="G531" s="68">
        <f t="shared" si="8"/>
        <v>170400</v>
      </c>
    </row>
    <row r="532" spans="2:7" hidden="1">
      <c r="B532" s="53">
        <v>46274</v>
      </c>
      <c r="C532" s="47" t="s">
        <v>136</v>
      </c>
      <c r="D532" s="47" t="s">
        <v>135</v>
      </c>
      <c r="E532" s="68">
        <v>195</v>
      </c>
      <c r="F532" s="68">
        <v>860</v>
      </c>
      <c r="G532" s="68">
        <f t="shared" si="8"/>
        <v>167700</v>
      </c>
    </row>
    <row r="533" spans="2:7" hidden="1">
      <c r="B533" s="53">
        <v>46275</v>
      </c>
      <c r="C533" s="47" t="s">
        <v>136</v>
      </c>
      <c r="D533" s="47" t="s">
        <v>135</v>
      </c>
      <c r="E533" s="68">
        <v>195</v>
      </c>
      <c r="F533" s="68">
        <v>170</v>
      </c>
      <c r="G533" s="68">
        <f t="shared" si="8"/>
        <v>33150</v>
      </c>
    </row>
    <row r="534" spans="2:7" hidden="1">
      <c r="B534" s="53">
        <v>46276</v>
      </c>
      <c r="C534" s="47" t="s">
        <v>137</v>
      </c>
      <c r="D534" s="47" t="s">
        <v>133</v>
      </c>
      <c r="E534" s="68">
        <v>120</v>
      </c>
      <c r="F534" s="68">
        <v>890</v>
      </c>
      <c r="G534" s="68">
        <f t="shared" si="8"/>
        <v>106800</v>
      </c>
    </row>
    <row r="535" spans="2:7" hidden="1">
      <c r="B535" s="53">
        <v>46277</v>
      </c>
      <c r="C535" s="47" t="s">
        <v>137</v>
      </c>
      <c r="D535" s="47" t="s">
        <v>132</v>
      </c>
      <c r="E535" s="68">
        <v>150</v>
      </c>
      <c r="F535" s="68">
        <v>2040</v>
      </c>
      <c r="G535" s="68">
        <f t="shared" si="8"/>
        <v>306000</v>
      </c>
    </row>
    <row r="536" spans="2:7" hidden="1">
      <c r="B536" s="53">
        <v>46278</v>
      </c>
      <c r="C536" s="47" t="s">
        <v>131</v>
      </c>
      <c r="D536" s="47" t="s">
        <v>132</v>
      </c>
      <c r="E536" s="68">
        <v>150</v>
      </c>
      <c r="F536" s="68">
        <v>1150</v>
      </c>
      <c r="G536" s="68">
        <f t="shared" si="8"/>
        <v>172500</v>
      </c>
    </row>
    <row r="537" spans="2:7" hidden="1">
      <c r="B537" s="53">
        <v>46279</v>
      </c>
      <c r="C537" s="47" t="s">
        <v>131</v>
      </c>
      <c r="D537" s="47" t="s">
        <v>132</v>
      </c>
      <c r="E537" s="68">
        <v>150</v>
      </c>
      <c r="F537" s="68">
        <v>2080</v>
      </c>
      <c r="G537" s="68">
        <f t="shared" si="8"/>
        <v>312000</v>
      </c>
    </row>
    <row r="538" spans="2:7" hidden="1">
      <c r="B538" s="53">
        <v>46280</v>
      </c>
      <c r="C538" s="47" t="s">
        <v>137</v>
      </c>
      <c r="D538" s="47" t="s">
        <v>135</v>
      </c>
      <c r="E538" s="68">
        <v>195</v>
      </c>
      <c r="F538" s="68">
        <v>350</v>
      </c>
      <c r="G538" s="68">
        <f t="shared" si="8"/>
        <v>68250</v>
      </c>
    </row>
    <row r="539" spans="2:7" hidden="1">
      <c r="B539" s="53">
        <v>46281</v>
      </c>
      <c r="C539" s="47" t="s">
        <v>131</v>
      </c>
      <c r="D539" s="47" t="s">
        <v>132</v>
      </c>
      <c r="E539" s="68">
        <v>150</v>
      </c>
      <c r="F539" s="68">
        <v>2750</v>
      </c>
      <c r="G539" s="68">
        <f t="shared" si="8"/>
        <v>412500</v>
      </c>
    </row>
    <row r="540" spans="2:7" hidden="1">
      <c r="B540" s="53">
        <v>46282</v>
      </c>
      <c r="C540" s="47" t="s">
        <v>137</v>
      </c>
      <c r="D540" s="47" t="s">
        <v>133</v>
      </c>
      <c r="E540" s="68">
        <v>120</v>
      </c>
      <c r="F540" s="68">
        <v>2690</v>
      </c>
      <c r="G540" s="68">
        <f t="shared" si="8"/>
        <v>322800</v>
      </c>
    </row>
    <row r="541" spans="2:7" hidden="1">
      <c r="B541" s="53">
        <v>46283</v>
      </c>
      <c r="C541" s="47" t="s">
        <v>134</v>
      </c>
      <c r="D541" s="47" t="s">
        <v>132</v>
      </c>
      <c r="E541" s="68">
        <v>150</v>
      </c>
      <c r="F541" s="68">
        <v>1030</v>
      </c>
      <c r="G541" s="68">
        <f t="shared" si="8"/>
        <v>154500</v>
      </c>
    </row>
    <row r="542" spans="2:7" hidden="1">
      <c r="B542" s="53">
        <v>46284</v>
      </c>
      <c r="C542" s="47" t="s">
        <v>131</v>
      </c>
      <c r="D542" s="47" t="s">
        <v>132</v>
      </c>
      <c r="E542" s="68">
        <v>150</v>
      </c>
      <c r="F542" s="68">
        <v>2650</v>
      </c>
      <c r="G542" s="68">
        <f t="shared" si="8"/>
        <v>397500</v>
      </c>
    </row>
    <row r="543" spans="2:7" hidden="1">
      <c r="B543" s="53">
        <v>46285</v>
      </c>
      <c r="C543" s="47" t="s">
        <v>131</v>
      </c>
      <c r="D543" s="47" t="s">
        <v>132</v>
      </c>
      <c r="E543" s="68">
        <v>150</v>
      </c>
      <c r="F543" s="68">
        <v>360</v>
      </c>
      <c r="G543" s="68">
        <f t="shared" si="8"/>
        <v>54000</v>
      </c>
    </row>
    <row r="544" spans="2:7" hidden="1">
      <c r="B544" s="53">
        <v>46286</v>
      </c>
      <c r="C544" s="47" t="s">
        <v>137</v>
      </c>
      <c r="D544" s="47" t="s">
        <v>132</v>
      </c>
      <c r="E544" s="68">
        <v>150</v>
      </c>
      <c r="F544" s="68">
        <v>650</v>
      </c>
      <c r="G544" s="68">
        <f t="shared" si="8"/>
        <v>97500</v>
      </c>
    </row>
    <row r="545" spans="2:7" hidden="1">
      <c r="B545" s="53">
        <v>46287</v>
      </c>
      <c r="C545" s="47" t="s">
        <v>136</v>
      </c>
      <c r="D545" s="47" t="s">
        <v>135</v>
      </c>
      <c r="E545" s="68">
        <v>195</v>
      </c>
      <c r="F545" s="68">
        <v>1780</v>
      </c>
      <c r="G545" s="68">
        <f t="shared" si="8"/>
        <v>347100</v>
      </c>
    </row>
    <row r="546" spans="2:7" hidden="1">
      <c r="B546" s="53">
        <v>46288</v>
      </c>
      <c r="C546" s="47" t="s">
        <v>136</v>
      </c>
      <c r="D546" s="47" t="s">
        <v>135</v>
      </c>
      <c r="E546" s="68">
        <v>195</v>
      </c>
      <c r="F546" s="68">
        <v>3090</v>
      </c>
      <c r="G546" s="68">
        <f t="shared" si="8"/>
        <v>602550</v>
      </c>
    </row>
    <row r="547" spans="2:7" hidden="1">
      <c r="B547" s="53">
        <v>46289</v>
      </c>
      <c r="C547" s="47" t="s">
        <v>137</v>
      </c>
      <c r="D547" s="47" t="s">
        <v>132</v>
      </c>
      <c r="E547" s="68">
        <v>150</v>
      </c>
      <c r="F547" s="68">
        <v>2170</v>
      </c>
      <c r="G547" s="68">
        <f t="shared" si="8"/>
        <v>325500</v>
      </c>
    </row>
    <row r="548" spans="2:7" hidden="1">
      <c r="B548" s="53">
        <v>46290</v>
      </c>
      <c r="C548" s="47" t="s">
        <v>136</v>
      </c>
      <c r="D548" s="47" t="s">
        <v>135</v>
      </c>
      <c r="E548" s="68">
        <v>195</v>
      </c>
      <c r="F548" s="68">
        <v>3020</v>
      </c>
      <c r="G548" s="68">
        <f t="shared" si="8"/>
        <v>588900</v>
      </c>
    </row>
    <row r="549" spans="2:7" hidden="1">
      <c r="B549" s="53">
        <v>46291</v>
      </c>
      <c r="C549" s="47" t="s">
        <v>136</v>
      </c>
      <c r="D549" s="47" t="s">
        <v>132</v>
      </c>
      <c r="E549" s="68">
        <v>150</v>
      </c>
      <c r="F549" s="68">
        <v>1630</v>
      </c>
      <c r="G549" s="68">
        <f t="shared" si="8"/>
        <v>244500</v>
      </c>
    </row>
    <row r="550" spans="2:7" hidden="1">
      <c r="B550" s="53">
        <v>46292</v>
      </c>
      <c r="C550" s="47" t="s">
        <v>134</v>
      </c>
      <c r="D550" s="47" t="s">
        <v>133</v>
      </c>
      <c r="E550" s="68">
        <v>120</v>
      </c>
      <c r="F550" s="68">
        <v>1310</v>
      </c>
      <c r="G550" s="68">
        <f t="shared" si="8"/>
        <v>157200</v>
      </c>
    </row>
    <row r="551" spans="2:7" hidden="1">
      <c r="B551" s="53">
        <v>46293</v>
      </c>
      <c r="C551" s="47" t="s">
        <v>136</v>
      </c>
      <c r="D551" s="47" t="s">
        <v>135</v>
      </c>
      <c r="E551" s="68">
        <v>195</v>
      </c>
      <c r="F551" s="68">
        <v>2640</v>
      </c>
      <c r="G551" s="68">
        <f t="shared" si="8"/>
        <v>514800</v>
      </c>
    </row>
    <row r="552" spans="2:7" hidden="1">
      <c r="B552" s="53">
        <v>46294</v>
      </c>
      <c r="C552" s="47" t="s">
        <v>134</v>
      </c>
      <c r="D552" s="47" t="s">
        <v>132</v>
      </c>
      <c r="E552" s="68">
        <v>150</v>
      </c>
      <c r="F552" s="68">
        <v>3090</v>
      </c>
      <c r="G552" s="68">
        <f t="shared" si="8"/>
        <v>463500</v>
      </c>
    </row>
    <row r="553" spans="2:7" hidden="1">
      <c r="B553" s="53">
        <v>46295</v>
      </c>
      <c r="C553" s="47" t="s">
        <v>134</v>
      </c>
      <c r="D553" s="47" t="s">
        <v>132</v>
      </c>
      <c r="E553" s="68">
        <v>150</v>
      </c>
      <c r="F553" s="68">
        <v>1650</v>
      </c>
      <c r="G553" s="68">
        <f t="shared" si="8"/>
        <v>247500</v>
      </c>
    </row>
    <row r="554" spans="2:7" hidden="1">
      <c r="B554" s="53">
        <v>46296</v>
      </c>
      <c r="C554" s="47" t="s">
        <v>131</v>
      </c>
      <c r="D554" s="47" t="s">
        <v>132</v>
      </c>
      <c r="E554" s="68">
        <v>150</v>
      </c>
      <c r="F554" s="68">
        <v>1620</v>
      </c>
      <c r="G554" s="68">
        <f t="shared" si="8"/>
        <v>243000</v>
      </c>
    </row>
    <row r="555" spans="2:7" hidden="1">
      <c r="B555" s="53">
        <v>46297</v>
      </c>
      <c r="C555" s="47" t="s">
        <v>134</v>
      </c>
      <c r="D555" s="47" t="s">
        <v>132</v>
      </c>
      <c r="E555" s="68">
        <v>150</v>
      </c>
      <c r="F555" s="68">
        <v>2510</v>
      </c>
      <c r="G555" s="68">
        <f t="shared" si="8"/>
        <v>376500</v>
      </c>
    </row>
    <row r="556" spans="2:7" hidden="1">
      <c r="B556" s="53">
        <v>46298</v>
      </c>
      <c r="C556" s="47" t="s">
        <v>137</v>
      </c>
      <c r="D556" s="47" t="s">
        <v>135</v>
      </c>
      <c r="E556" s="68">
        <v>195</v>
      </c>
      <c r="F556" s="68">
        <v>1120</v>
      </c>
      <c r="G556" s="68">
        <f t="shared" si="8"/>
        <v>218400</v>
      </c>
    </row>
    <row r="557" spans="2:7" hidden="1">
      <c r="B557" s="53">
        <v>46299</v>
      </c>
      <c r="C557" s="47" t="s">
        <v>134</v>
      </c>
      <c r="D557" s="47" t="s">
        <v>135</v>
      </c>
      <c r="E557" s="68">
        <v>195</v>
      </c>
      <c r="F557" s="68">
        <v>1460</v>
      </c>
      <c r="G557" s="68">
        <f t="shared" si="8"/>
        <v>284700</v>
      </c>
    </row>
    <row r="558" spans="2:7" hidden="1">
      <c r="B558" s="53">
        <v>46300</v>
      </c>
      <c r="C558" s="47" t="s">
        <v>134</v>
      </c>
      <c r="D558" s="47" t="s">
        <v>135</v>
      </c>
      <c r="E558" s="68">
        <v>195</v>
      </c>
      <c r="F558" s="68">
        <v>1940</v>
      </c>
      <c r="G558" s="68">
        <f t="shared" si="8"/>
        <v>378300</v>
      </c>
    </row>
    <row r="559" spans="2:7" hidden="1">
      <c r="B559" s="53">
        <v>46301</v>
      </c>
      <c r="C559" s="47" t="s">
        <v>134</v>
      </c>
      <c r="D559" s="47" t="s">
        <v>135</v>
      </c>
      <c r="E559" s="68">
        <v>195</v>
      </c>
      <c r="F559" s="68">
        <v>1030</v>
      </c>
      <c r="G559" s="68">
        <f t="shared" si="8"/>
        <v>200850</v>
      </c>
    </row>
    <row r="560" spans="2:7" hidden="1">
      <c r="B560" s="53">
        <v>46302</v>
      </c>
      <c r="C560" s="47" t="s">
        <v>134</v>
      </c>
      <c r="D560" s="47" t="s">
        <v>133</v>
      </c>
      <c r="E560" s="68">
        <v>120</v>
      </c>
      <c r="F560" s="68">
        <v>630</v>
      </c>
      <c r="G560" s="68">
        <f t="shared" si="8"/>
        <v>75600</v>
      </c>
    </row>
    <row r="561" spans="2:7" hidden="1">
      <c r="B561" s="53">
        <v>46303</v>
      </c>
      <c r="C561" s="47" t="s">
        <v>131</v>
      </c>
      <c r="D561" s="47" t="s">
        <v>135</v>
      </c>
      <c r="E561" s="68">
        <v>195</v>
      </c>
      <c r="F561" s="68">
        <v>580</v>
      </c>
      <c r="G561" s="68">
        <f t="shared" si="8"/>
        <v>113100</v>
      </c>
    </row>
    <row r="562" spans="2:7" hidden="1">
      <c r="B562" s="53">
        <v>46304</v>
      </c>
      <c r="C562" s="47" t="s">
        <v>137</v>
      </c>
      <c r="D562" s="47" t="s">
        <v>135</v>
      </c>
      <c r="E562" s="68">
        <v>195</v>
      </c>
      <c r="F562" s="68">
        <v>1650</v>
      </c>
      <c r="G562" s="68">
        <f t="shared" si="8"/>
        <v>321750</v>
      </c>
    </row>
    <row r="563" spans="2:7" hidden="1">
      <c r="B563" s="53">
        <v>46305</v>
      </c>
      <c r="C563" s="47" t="s">
        <v>136</v>
      </c>
      <c r="D563" s="47" t="s">
        <v>132</v>
      </c>
      <c r="E563" s="68">
        <v>150</v>
      </c>
      <c r="F563" s="68">
        <v>3090</v>
      </c>
      <c r="G563" s="68">
        <f t="shared" si="8"/>
        <v>463500</v>
      </c>
    </row>
    <row r="564" spans="2:7" hidden="1">
      <c r="B564" s="53">
        <v>46306</v>
      </c>
      <c r="C564" s="47" t="s">
        <v>131</v>
      </c>
      <c r="D564" s="47" t="s">
        <v>135</v>
      </c>
      <c r="E564" s="68">
        <v>195</v>
      </c>
      <c r="F564" s="68">
        <v>1580</v>
      </c>
      <c r="G564" s="68">
        <f t="shared" si="8"/>
        <v>308100</v>
      </c>
    </row>
    <row r="565" spans="2:7" hidden="1">
      <c r="B565" s="53">
        <v>46307</v>
      </c>
      <c r="C565" s="47" t="s">
        <v>137</v>
      </c>
      <c r="D565" s="47" t="s">
        <v>132</v>
      </c>
      <c r="E565" s="68">
        <v>150</v>
      </c>
      <c r="F565" s="68">
        <v>3050</v>
      </c>
      <c r="G565" s="68">
        <f t="shared" si="8"/>
        <v>457500</v>
      </c>
    </row>
    <row r="566" spans="2:7" hidden="1">
      <c r="B566" s="53">
        <v>46308</v>
      </c>
      <c r="C566" s="47" t="s">
        <v>137</v>
      </c>
      <c r="D566" s="47" t="s">
        <v>132</v>
      </c>
      <c r="E566" s="68">
        <v>150</v>
      </c>
      <c r="F566" s="68">
        <v>2040</v>
      </c>
      <c r="G566" s="68">
        <f t="shared" si="8"/>
        <v>306000</v>
      </c>
    </row>
    <row r="567" spans="2:7" hidden="1">
      <c r="B567" s="53">
        <v>46309</v>
      </c>
      <c r="C567" s="47" t="s">
        <v>134</v>
      </c>
      <c r="D567" s="47" t="s">
        <v>133</v>
      </c>
      <c r="E567" s="68">
        <v>120</v>
      </c>
      <c r="F567" s="68">
        <v>1160</v>
      </c>
      <c r="G567" s="68">
        <f t="shared" si="8"/>
        <v>139200</v>
      </c>
    </row>
    <row r="568" spans="2:7" hidden="1">
      <c r="B568" s="53">
        <v>46310</v>
      </c>
      <c r="C568" s="47" t="s">
        <v>136</v>
      </c>
      <c r="D568" s="47" t="s">
        <v>135</v>
      </c>
      <c r="E568" s="68">
        <v>195</v>
      </c>
      <c r="F568" s="68">
        <v>2830</v>
      </c>
      <c r="G568" s="68">
        <f t="shared" si="8"/>
        <v>551850</v>
      </c>
    </row>
    <row r="569" spans="2:7" hidden="1">
      <c r="B569" s="53">
        <v>46311</v>
      </c>
      <c r="C569" s="47" t="s">
        <v>136</v>
      </c>
      <c r="D569" s="47" t="s">
        <v>132</v>
      </c>
      <c r="E569" s="68">
        <v>150</v>
      </c>
      <c r="F569" s="68">
        <v>1960</v>
      </c>
      <c r="G569" s="68">
        <f t="shared" si="8"/>
        <v>294000</v>
      </c>
    </row>
    <row r="570" spans="2:7" hidden="1">
      <c r="B570" s="53">
        <v>46312</v>
      </c>
      <c r="C570" s="47" t="s">
        <v>137</v>
      </c>
      <c r="D570" s="47" t="s">
        <v>133</v>
      </c>
      <c r="E570" s="68">
        <v>120</v>
      </c>
      <c r="F570" s="68">
        <v>3090</v>
      </c>
      <c r="G570" s="68">
        <f t="shared" si="8"/>
        <v>370800</v>
      </c>
    </row>
    <row r="571" spans="2:7" hidden="1">
      <c r="B571" s="53">
        <v>46313</v>
      </c>
      <c r="C571" s="47" t="s">
        <v>131</v>
      </c>
      <c r="D571" s="47" t="s">
        <v>132</v>
      </c>
      <c r="E571" s="68">
        <v>150</v>
      </c>
      <c r="F571" s="68">
        <v>650</v>
      </c>
      <c r="G571" s="68">
        <f t="shared" si="8"/>
        <v>97500</v>
      </c>
    </row>
    <row r="572" spans="2:7" hidden="1">
      <c r="B572" s="53">
        <v>46314</v>
      </c>
      <c r="C572" s="47" t="s">
        <v>131</v>
      </c>
      <c r="D572" s="47" t="s">
        <v>132</v>
      </c>
      <c r="E572" s="68">
        <v>150</v>
      </c>
      <c r="F572" s="68">
        <v>2170</v>
      </c>
      <c r="G572" s="68">
        <f t="shared" si="8"/>
        <v>325500</v>
      </c>
    </row>
    <row r="573" spans="2:7" hidden="1">
      <c r="B573" s="53">
        <v>46315</v>
      </c>
      <c r="C573" s="47" t="s">
        <v>131</v>
      </c>
      <c r="D573" s="47" t="s">
        <v>135</v>
      </c>
      <c r="E573" s="68">
        <v>195</v>
      </c>
      <c r="F573" s="68">
        <v>2480</v>
      </c>
      <c r="G573" s="68">
        <f t="shared" si="8"/>
        <v>483600</v>
      </c>
    </row>
    <row r="574" spans="2:7" hidden="1">
      <c r="B574" s="53">
        <v>46316</v>
      </c>
      <c r="C574" s="47" t="s">
        <v>131</v>
      </c>
      <c r="D574" s="47" t="s">
        <v>133</v>
      </c>
      <c r="E574" s="68">
        <v>120</v>
      </c>
      <c r="F574" s="68">
        <v>3020</v>
      </c>
      <c r="G574" s="68">
        <f t="shared" si="8"/>
        <v>362400</v>
      </c>
    </row>
    <row r="575" spans="2:7" hidden="1">
      <c r="B575" s="53">
        <v>46317</v>
      </c>
      <c r="C575" s="47" t="s">
        <v>131</v>
      </c>
      <c r="D575" s="47" t="s">
        <v>132</v>
      </c>
      <c r="E575" s="68">
        <v>150</v>
      </c>
      <c r="F575" s="68">
        <v>1190</v>
      </c>
      <c r="G575" s="68">
        <f t="shared" si="8"/>
        <v>178500</v>
      </c>
    </row>
    <row r="576" spans="2:7" hidden="1">
      <c r="B576" s="53">
        <v>46318</v>
      </c>
      <c r="C576" s="47" t="s">
        <v>131</v>
      </c>
      <c r="D576" s="47" t="s">
        <v>135</v>
      </c>
      <c r="E576" s="68">
        <v>195</v>
      </c>
      <c r="F576" s="68">
        <v>1350</v>
      </c>
      <c r="G576" s="68">
        <f t="shared" si="8"/>
        <v>263250</v>
      </c>
    </row>
    <row r="577" spans="2:7" hidden="1">
      <c r="B577" s="53">
        <v>46319</v>
      </c>
      <c r="C577" s="47" t="s">
        <v>137</v>
      </c>
      <c r="D577" s="47" t="s">
        <v>133</v>
      </c>
      <c r="E577" s="68">
        <v>120</v>
      </c>
      <c r="F577" s="68">
        <v>1730</v>
      </c>
      <c r="G577" s="68">
        <f t="shared" si="8"/>
        <v>207600</v>
      </c>
    </row>
    <row r="578" spans="2:7" hidden="1">
      <c r="B578" s="53">
        <v>46320</v>
      </c>
      <c r="C578" s="47" t="s">
        <v>134</v>
      </c>
      <c r="D578" s="47" t="s">
        <v>135</v>
      </c>
      <c r="E578" s="68">
        <v>195</v>
      </c>
      <c r="F578" s="68">
        <v>1660</v>
      </c>
      <c r="G578" s="68">
        <f t="shared" si="8"/>
        <v>323700</v>
      </c>
    </row>
    <row r="579" spans="2:7" hidden="1">
      <c r="B579" s="53">
        <v>46321</v>
      </c>
      <c r="C579" s="47" t="s">
        <v>136</v>
      </c>
      <c r="D579" s="47" t="s">
        <v>135</v>
      </c>
      <c r="E579" s="68">
        <v>195</v>
      </c>
      <c r="F579" s="68">
        <v>2840</v>
      </c>
      <c r="G579" s="68">
        <f t="shared" si="8"/>
        <v>553800</v>
      </c>
    </row>
    <row r="580" spans="2:7" hidden="1">
      <c r="B580" s="53">
        <v>46322</v>
      </c>
      <c r="C580" s="47" t="s">
        <v>131</v>
      </c>
      <c r="D580" s="47" t="s">
        <v>132</v>
      </c>
      <c r="E580" s="68">
        <v>150</v>
      </c>
      <c r="F580" s="68">
        <v>1420</v>
      </c>
      <c r="G580" s="68">
        <f t="shared" si="8"/>
        <v>213000</v>
      </c>
    </row>
    <row r="581" spans="2:7" hidden="1">
      <c r="B581" s="53">
        <v>46323</v>
      </c>
      <c r="C581" s="47" t="s">
        <v>137</v>
      </c>
      <c r="D581" s="47" t="s">
        <v>133</v>
      </c>
      <c r="E581" s="68">
        <v>120</v>
      </c>
      <c r="F581" s="68">
        <v>3020</v>
      </c>
      <c r="G581" s="68">
        <f t="shared" si="8"/>
        <v>362400</v>
      </c>
    </row>
    <row r="582" spans="2:7" hidden="1">
      <c r="B582" s="53">
        <v>46324</v>
      </c>
      <c r="C582" s="47" t="s">
        <v>136</v>
      </c>
      <c r="D582" s="47" t="s">
        <v>133</v>
      </c>
      <c r="E582" s="68">
        <v>120</v>
      </c>
      <c r="F582" s="68">
        <v>2780</v>
      </c>
      <c r="G582" s="68">
        <f t="shared" ref="G582:G605" si="9">E582*F582</f>
        <v>333600</v>
      </c>
    </row>
    <row r="583" spans="2:7" hidden="1">
      <c r="B583" s="53">
        <v>46325</v>
      </c>
      <c r="C583" s="47" t="s">
        <v>134</v>
      </c>
      <c r="D583" s="47" t="s">
        <v>133</v>
      </c>
      <c r="E583" s="68">
        <v>120</v>
      </c>
      <c r="F583" s="68">
        <v>1530</v>
      </c>
      <c r="G583" s="68">
        <f t="shared" si="9"/>
        <v>183600</v>
      </c>
    </row>
    <row r="584" spans="2:7" hidden="1">
      <c r="B584" s="53">
        <v>46326</v>
      </c>
      <c r="C584" s="47" t="s">
        <v>137</v>
      </c>
      <c r="D584" s="47" t="s">
        <v>133</v>
      </c>
      <c r="E584" s="68">
        <v>120</v>
      </c>
      <c r="F584" s="68">
        <v>1110</v>
      </c>
      <c r="G584" s="68">
        <f t="shared" si="9"/>
        <v>133200</v>
      </c>
    </row>
    <row r="585" spans="2:7" hidden="1">
      <c r="B585" s="53">
        <v>46327</v>
      </c>
      <c r="C585" s="47" t="s">
        <v>131</v>
      </c>
      <c r="D585" s="47" t="s">
        <v>135</v>
      </c>
      <c r="E585" s="68">
        <v>195</v>
      </c>
      <c r="F585" s="68">
        <v>2420</v>
      </c>
      <c r="G585" s="68">
        <f t="shared" si="9"/>
        <v>471900</v>
      </c>
    </row>
    <row r="586" spans="2:7" hidden="1">
      <c r="B586" s="53">
        <v>46328</v>
      </c>
      <c r="C586" s="47" t="s">
        <v>137</v>
      </c>
      <c r="D586" s="47" t="s">
        <v>135</v>
      </c>
      <c r="E586" s="68">
        <v>195</v>
      </c>
      <c r="F586" s="68">
        <v>2980</v>
      </c>
      <c r="G586" s="68">
        <f t="shared" si="9"/>
        <v>581100</v>
      </c>
    </row>
    <row r="587" spans="2:7" hidden="1">
      <c r="B587" s="53">
        <v>46329</v>
      </c>
      <c r="C587" s="47" t="s">
        <v>136</v>
      </c>
      <c r="D587" s="47" t="s">
        <v>135</v>
      </c>
      <c r="E587" s="68">
        <v>195</v>
      </c>
      <c r="F587" s="68">
        <v>2430</v>
      </c>
      <c r="G587" s="68">
        <f t="shared" si="9"/>
        <v>473850</v>
      </c>
    </row>
    <row r="588" spans="2:7" hidden="1">
      <c r="B588" s="53">
        <v>46330</v>
      </c>
      <c r="C588" s="47" t="s">
        <v>137</v>
      </c>
      <c r="D588" s="47" t="s">
        <v>132</v>
      </c>
      <c r="E588" s="68">
        <v>150</v>
      </c>
      <c r="F588" s="68">
        <v>2620</v>
      </c>
      <c r="G588" s="68">
        <f t="shared" si="9"/>
        <v>393000</v>
      </c>
    </row>
    <row r="589" spans="2:7" hidden="1">
      <c r="B589" s="53">
        <v>46331</v>
      </c>
      <c r="C589" s="47" t="s">
        <v>134</v>
      </c>
      <c r="D589" s="47" t="s">
        <v>135</v>
      </c>
      <c r="E589" s="68">
        <v>195</v>
      </c>
      <c r="F589" s="68">
        <v>2820</v>
      </c>
      <c r="G589" s="68">
        <f t="shared" si="9"/>
        <v>549900</v>
      </c>
    </row>
    <row r="590" spans="2:7" hidden="1">
      <c r="B590" s="53">
        <v>46332</v>
      </c>
      <c r="C590" s="47" t="s">
        <v>131</v>
      </c>
      <c r="D590" s="47" t="s">
        <v>132</v>
      </c>
      <c r="E590" s="68">
        <v>150</v>
      </c>
      <c r="F590" s="68">
        <v>2910</v>
      </c>
      <c r="G590" s="68">
        <f t="shared" si="9"/>
        <v>436500</v>
      </c>
    </row>
    <row r="591" spans="2:7" hidden="1">
      <c r="B591" s="53">
        <v>46333</v>
      </c>
      <c r="C591" s="47" t="s">
        <v>137</v>
      </c>
      <c r="D591" s="47" t="s">
        <v>135</v>
      </c>
      <c r="E591" s="68">
        <v>195</v>
      </c>
      <c r="F591" s="68">
        <v>380</v>
      </c>
      <c r="G591" s="68">
        <f t="shared" si="9"/>
        <v>74100</v>
      </c>
    </row>
    <row r="592" spans="2:7" hidden="1">
      <c r="B592" s="53">
        <v>46334</v>
      </c>
      <c r="C592" s="47" t="s">
        <v>136</v>
      </c>
      <c r="D592" s="47" t="s">
        <v>132</v>
      </c>
      <c r="E592" s="68">
        <v>150</v>
      </c>
      <c r="F592" s="68">
        <v>1830</v>
      </c>
      <c r="G592" s="68">
        <f t="shared" si="9"/>
        <v>274500</v>
      </c>
    </row>
    <row r="593" spans="2:7" hidden="1">
      <c r="B593" s="53">
        <v>46335</v>
      </c>
      <c r="C593" s="47" t="s">
        <v>134</v>
      </c>
      <c r="D593" s="47" t="s">
        <v>133</v>
      </c>
      <c r="E593" s="68">
        <v>120</v>
      </c>
      <c r="F593" s="68">
        <v>1560</v>
      </c>
      <c r="G593" s="68">
        <f t="shared" si="9"/>
        <v>187200</v>
      </c>
    </row>
    <row r="594" spans="2:7" hidden="1">
      <c r="B594" s="53">
        <v>46336</v>
      </c>
      <c r="C594" s="47" t="s">
        <v>134</v>
      </c>
      <c r="D594" s="47" t="s">
        <v>135</v>
      </c>
      <c r="E594" s="68">
        <v>195</v>
      </c>
      <c r="F594" s="68">
        <v>1140</v>
      </c>
      <c r="G594" s="68">
        <f t="shared" si="9"/>
        <v>222300</v>
      </c>
    </row>
    <row r="595" spans="2:7" hidden="1">
      <c r="B595" s="53">
        <v>46337</v>
      </c>
      <c r="C595" s="47" t="s">
        <v>137</v>
      </c>
      <c r="D595" s="47" t="s">
        <v>135</v>
      </c>
      <c r="E595" s="68">
        <v>195</v>
      </c>
      <c r="F595" s="68">
        <v>130</v>
      </c>
      <c r="G595" s="68">
        <f t="shared" si="9"/>
        <v>25350</v>
      </c>
    </row>
    <row r="596" spans="2:7" hidden="1">
      <c r="B596" s="53">
        <v>46338</v>
      </c>
      <c r="C596" s="47" t="s">
        <v>134</v>
      </c>
      <c r="D596" s="47" t="s">
        <v>135</v>
      </c>
      <c r="E596" s="68">
        <v>195</v>
      </c>
      <c r="F596" s="68">
        <v>1750</v>
      </c>
      <c r="G596" s="68">
        <f t="shared" si="9"/>
        <v>341250</v>
      </c>
    </row>
    <row r="597" spans="2:7" hidden="1">
      <c r="B597" s="53">
        <v>46339</v>
      </c>
      <c r="C597" s="47" t="s">
        <v>137</v>
      </c>
      <c r="D597" s="47" t="s">
        <v>132</v>
      </c>
      <c r="E597" s="68">
        <v>150</v>
      </c>
      <c r="F597" s="68">
        <v>280</v>
      </c>
      <c r="G597" s="68">
        <f t="shared" si="9"/>
        <v>42000</v>
      </c>
    </row>
    <row r="598" spans="2:7" hidden="1">
      <c r="B598" s="53">
        <v>46340</v>
      </c>
      <c r="C598" s="47" t="s">
        <v>137</v>
      </c>
      <c r="D598" s="47" t="s">
        <v>135</v>
      </c>
      <c r="E598" s="68">
        <v>195</v>
      </c>
      <c r="F598" s="68">
        <v>1210</v>
      </c>
      <c r="G598" s="68">
        <f t="shared" si="9"/>
        <v>235950</v>
      </c>
    </row>
    <row r="599" spans="2:7" hidden="1">
      <c r="B599" s="53">
        <v>46341</v>
      </c>
      <c r="C599" s="47" t="s">
        <v>131</v>
      </c>
      <c r="D599" s="47" t="s">
        <v>135</v>
      </c>
      <c r="E599" s="68">
        <v>195</v>
      </c>
      <c r="F599" s="68">
        <v>670</v>
      </c>
      <c r="G599" s="68">
        <f t="shared" si="9"/>
        <v>130650</v>
      </c>
    </row>
    <row r="600" spans="2:7" hidden="1">
      <c r="B600" s="53">
        <v>46342</v>
      </c>
      <c r="C600" s="47" t="s">
        <v>136</v>
      </c>
      <c r="D600" s="47" t="s">
        <v>135</v>
      </c>
      <c r="E600" s="68">
        <v>195</v>
      </c>
      <c r="F600" s="68">
        <v>1800</v>
      </c>
      <c r="G600" s="68">
        <f t="shared" si="9"/>
        <v>351000</v>
      </c>
    </row>
    <row r="601" spans="2:7" hidden="1">
      <c r="B601" s="53">
        <v>46343</v>
      </c>
      <c r="C601" s="47" t="s">
        <v>137</v>
      </c>
      <c r="D601" s="47" t="s">
        <v>135</v>
      </c>
      <c r="E601" s="68">
        <v>195</v>
      </c>
      <c r="F601" s="68">
        <v>870</v>
      </c>
      <c r="G601" s="68">
        <f t="shared" si="9"/>
        <v>169650</v>
      </c>
    </row>
    <row r="602" spans="2:7" hidden="1">
      <c r="B602" s="53">
        <v>46344</v>
      </c>
      <c r="C602" s="47" t="s">
        <v>136</v>
      </c>
      <c r="D602" s="47" t="s">
        <v>133</v>
      </c>
      <c r="E602" s="68">
        <v>120</v>
      </c>
      <c r="F602" s="68">
        <v>1950</v>
      </c>
      <c r="G602" s="68">
        <f t="shared" si="9"/>
        <v>234000</v>
      </c>
    </row>
    <row r="603" spans="2:7" hidden="1">
      <c r="B603" s="53">
        <v>46345</v>
      </c>
      <c r="C603" s="47" t="s">
        <v>134</v>
      </c>
      <c r="D603" s="47" t="s">
        <v>135</v>
      </c>
      <c r="E603" s="68">
        <v>195</v>
      </c>
      <c r="F603" s="68">
        <v>1830</v>
      </c>
      <c r="G603" s="68">
        <f t="shared" si="9"/>
        <v>356850</v>
      </c>
    </row>
    <row r="604" spans="2:7" hidden="1">
      <c r="B604" s="53">
        <v>46346</v>
      </c>
      <c r="C604" s="47" t="s">
        <v>131</v>
      </c>
      <c r="D604" s="47" t="s">
        <v>135</v>
      </c>
      <c r="E604" s="68">
        <v>195</v>
      </c>
      <c r="F604" s="68">
        <v>2980</v>
      </c>
      <c r="G604" s="68">
        <f t="shared" si="9"/>
        <v>581100</v>
      </c>
    </row>
    <row r="605" spans="2:7" hidden="1">
      <c r="B605" s="53">
        <v>46347</v>
      </c>
      <c r="C605" s="47" t="s">
        <v>134</v>
      </c>
      <c r="D605" s="47" t="s">
        <v>135</v>
      </c>
      <c r="E605" s="68">
        <v>195</v>
      </c>
      <c r="F605" s="68">
        <v>840</v>
      </c>
      <c r="G605" s="68">
        <f t="shared" si="9"/>
        <v>163800</v>
      </c>
    </row>
  </sheetData>
  <autoFilter ref="B5:G605" xr:uid="{00000000-0009-0000-0000-000001000000}">
    <filterColumn colId="0">
      <customFilters and="1">
        <customFilter operator="greaterThanOrEqual" val="45992"/>
        <customFilter operator="lessThanOrEqual" val="46022"/>
      </customFilters>
    </filterColumn>
    <filterColumn colId="2">
      <filters>
        <filter val="マンゴーロールケーキ"/>
      </filters>
    </filterColumn>
    <filterColumn colId="4">
      <customFilters>
        <customFilter operator="greaterThanOrEqual" val="2000"/>
      </customFilters>
    </filterColumn>
  </autoFilter>
  <phoneticPr fontId="4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F583A-793D-4A78-966E-AC85E2B6AE7F}">
  <sheetPr filterMode="1">
    <tabColor theme="5" tint="0.59999389629810485"/>
  </sheetPr>
  <dimension ref="A1:G605"/>
  <sheetViews>
    <sheetView workbookViewId="0"/>
  </sheetViews>
  <sheetFormatPr defaultRowHeight="18.75"/>
  <cols>
    <col min="1" max="1" width="3.5" style="32" customWidth="1"/>
    <col min="2" max="2" width="13.25" style="32" customWidth="1"/>
    <col min="3" max="3" width="19.625" style="32" customWidth="1"/>
    <col min="4" max="4" width="20.125" style="32" customWidth="1"/>
    <col min="5" max="5" width="9" style="32"/>
    <col min="6" max="7" width="11.125" style="32" customWidth="1"/>
    <col min="8" max="16384" width="9" style="32"/>
  </cols>
  <sheetData>
    <row r="1" spans="1:7">
      <c r="A1" s="32" t="s">
        <v>19</v>
      </c>
    </row>
    <row r="2" spans="1:7">
      <c r="E2" s="67" t="s">
        <v>138</v>
      </c>
      <c r="F2" s="47">
        <f>MAX(数量)</f>
        <v>3090</v>
      </c>
    </row>
    <row r="3" spans="1:7" ht="25.5">
      <c r="B3" s="66" t="s">
        <v>124</v>
      </c>
      <c r="E3" s="67" t="s">
        <v>139</v>
      </c>
      <c r="F3" s="47">
        <f>MIN(数量)</f>
        <v>100</v>
      </c>
    </row>
    <row r="5" spans="1:7">
      <c r="B5" s="67" t="s">
        <v>125</v>
      </c>
      <c r="C5" s="67" t="s">
        <v>126</v>
      </c>
      <c r="D5" s="67" t="s">
        <v>127</v>
      </c>
      <c r="E5" s="67" t="s">
        <v>128</v>
      </c>
      <c r="F5" s="67" t="s">
        <v>129</v>
      </c>
      <c r="G5" s="67" t="s">
        <v>130</v>
      </c>
    </row>
    <row r="6" spans="1:7">
      <c r="B6" s="53">
        <v>45810</v>
      </c>
      <c r="C6" s="47" t="s">
        <v>136</v>
      </c>
      <c r="D6" s="47" t="s">
        <v>132</v>
      </c>
      <c r="E6" s="68">
        <v>150</v>
      </c>
      <c r="F6" s="68">
        <v>3090</v>
      </c>
      <c r="G6" s="68">
        <f t="shared" ref="G6:G69" si="0">E6*F6</f>
        <v>463500</v>
      </c>
    </row>
    <row r="7" spans="1:7" hidden="1">
      <c r="B7" s="53">
        <v>45749</v>
      </c>
      <c r="C7" s="47" t="s">
        <v>131</v>
      </c>
      <c r="D7" s="47" t="s">
        <v>133</v>
      </c>
      <c r="E7" s="68">
        <v>120</v>
      </c>
      <c r="F7" s="68">
        <v>1170</v>
      </c>
      <c r="G7" s="68">
        <f t="shared" si="0"/>
        <v>140400</v>
      </c>
    </row>
    <row r="8" spans="1:7" hidden="1">
      <c r="B8" s="53">
        <v>45750</v>
      </c>
      <c r="C8" s="47" t="s">
        <v>134</v>
      </c>
      <c r="D8" s="47" t="s">
        <v>135</v>
      </c>
      <c r="E8" s="68">
        <v>195</v>
      </c>
      <c r="F8" s="68">
        <v>690</v>
      </c>
      <c r="G8" s="68">
        <f t="shared" si="0"/>
        <v>134550</v>
      </c>
    </row>
    <row r="9" spans="1:7" hidden="1">
      <c r="B9" s="53">
        <v>45751</v>
      </c>
      <c r="C9" s="47" t="s">
        <v>134</v>
      </c>
      <c r="D9" s="47" t="s">
        <v>133</v>
      </c>
      <c r="E9" s="68">
        <v>120</v>
      </c>
      <c r="F9" s="68">
        <v>2760</v>
      </c>
      <c r="G9" s="68">
        <f t="shared" si="0"/>
        <v>331200</v>
      </c>
    </row>
    <row r="10" spans="1:7" hidden="1">
      <c r="B10" s="53">
        <v>45752</v>
      </c>
      <c r="C10" s="47" t="s">
        <v>136</v>
      </c>
      <c r="D10" s="47" t="s">
        <v>133</v>
      </c>
      <c r="E10" s="68">
        <v>120</v>
      </c>
      <c r="F10" s="68">
        <v>3040</v>
      </c>
      <c r="G10" s="68">
        <f t="shared" si="0"/>
        <v>364800</v>
      </c>
    </row>
    <row r="11" spans="1:7" hidden="1">
      <c r="B11" s="53">
        <v>45753</v>
      </c>
      <c r="C11" s="47" t="s">
        <v>134</v>
      </c>
      <c r="D11" s="47" t="s">
        <v>133</v>
      </c>
      <c r="E11" s="68">
        <v>120</v>
      </c>
      <c r="F11" s="68">
        <v>970</v>
      </c>
      <c r="G11" s="68">
        <f t="shared" si="0"/>
        <v>116400</v>
      </c>
    </row>
    <row r="12" spans="1:7" hidden="1">
      <c r="B12" s="53">
        <v>45754</v>
      </c>
      <c r="C12" s="47" t="s">
        <v>134</v>
      </c>
      <c r="D12" s="47" t="s">
        <v>135</v>
      </c>
      <c r="E12" s="68">
        <v>195</v>
      </c>
      <c r="F12" s="68">
        <v>980</v>
      </c>
      <c r="G12" s="68">
        <f t="shared" si="0"/>
        <v>191100</v>
      </c>
    </row>
    <row r="13" spans="1:7" hidden="1">
      <c r="B13" s="53">
        <v>45755</v>
      </c>
      <c r="C13" s="47" t="s">
        <v>131</v>
      </c>
      <c r="D13" s="47" t="s">
        <v>135</v>
      </c>
      <c r="E13" s="68">
        <v>195</v>
      </c>
      <c r="F13" s="68">
        <v>480</v>
      </c>
      <c r="G13" s="68">
        <f t="shared" si="0"/>
        <v>93600</v>
      </c>
    </row>
    <row r="14" spans="1:7" hidden="1">
      <c r="B14" s="53">
        <v>45756</v>
      </c>
      <c r="C14" s="47" t="s">
        <v>134</v>
      </c>
      <c r="D14" s="47" t="s">
        <v>133</v>
      </c>
      <c r="E14" s="68">
        <v>120</v>
      </c>
      <c r="F14" s="68">
        <v>1670</v>
      </c>
      <c r="G14" s="68">
        <f t="shared" si="0"/>
        <v>200400</v>
      </c>
    </row>
    <row r="15" spans="1:7" hidden="1">
      <c r="B15" s="53">
        <v>45757</v>
      </c>
      <c r="C15" s="47" t="s">
        <v>137</v>
      </c>
      <c r="D15" s="47" t="s">
        <v>133</v>
      </c>
      <c r="E15" s="68">
        <v>120</v>
      </c>
      <c r="F15" s="68">
        <v>1350</v>
      </c>
      <c r="G15" s="68">
        <f t="shared" si="0"/>
        <v>162000</v>
      </c>
    </row>
    <row r="16" spans="1:7" hidden="1">
      <c r="B16" s="53">
        <v>45758</v>
      </c>
      <c r="C16" s="47" t="s">
        <v>136</v>
      </c>
      <c r="D16" s="47" t="s">
        <v>133</v>
      </c>
      <c r="E16" s="68">
        <v>120</v>
      </c>
      <c r="F16" s="68">
        <v>930</v>
      </c>
      <c r="G16" s="68">
        <f t="shared" si="0"/>
        <v>111600</v>
      </c>
    </row>
    <row r="17" spans="2:7" hidden="1">
      <c r="B17" s="53">
        <v>45759</v>
      </c>
      <c r="C17" s="47" t="s">
        <v>136</v>
      </c>
      <c r="D17" s="47" t="s">
        <v>135</v>
      </c>
      <c r="E17" s="68">
        <v>195</v>
      </c>
      <c r="F17" s="68">
        <v>180</v>
      </c>
      <c r="G17" s="68">
        <f t="shared" si="0"/>
        <v>35100</v>
      </c>
    </row>
    <row r="18" spans="2:7">
      <c r="B18" s="53">
        <v>46294</v>
      </c>
      <c r="C18" s="47" t="s">
        <v>134</v>
      </c>
      <c r="D18" s="47" t="s">
        <v>132</v>
      </c>
      <c r="E18" s="68">
        <v>150</v>
      </c>
      <c r="F18" s="68">
        <v>3090</v>
      </c>
      <c r="G18" s="68">
        <f t="shared" si="0"/>
        <v>463500</v>
      </c>
    </row>
    <row r="19" spans="2:7" hidden="1">
      <c r="B19" s="53">
        <v>45761</v>
      </c>
      <c r="C19" s="47" t="s">
        <v>131</v>
      </c>
      <c r="D19" s="47" t="s">
        <v>133</v>
      </c>
      <c r="E19" s="68">
        <v>120</v>
      </c>
      <c r="F19" s="68">
        <v>2580</v>
      </c>
      <c r="G19" s="68">
        <f t="shared" si="0"/>
        <v>309600</v>
      </c>
    </row>
    <row r="20" spans="2:7">
      <c r="B20" s="53">
        <v>46305</v>
      </c>
      <c r="C20" s="47" t="s">
        <v>136</v>
      </c>
      <c r="D20" s="47" t="s">
        <v>132</v>
      </c>
      <c r="E20" s="68">
        <v>150</v>
      </c>
      <c r="F20" s="68">
        <v>3090</v>
      </c>
      <c r="G20" s="68">
        <f t="shared" si="0"/>
        <v>463500</v>
      </c>
    </row>
    <row r="21" spans="2:7">
      <c r="B21" s="53">
        <v>45875</v>
      </c>
      <c r="C21" s="47" t="s">
        <v>136</v>
      </c>
      <c r="D21" s="47" t="s">
        <v>132</v>
      </c>
      <c r="E21" s="68">
        <v>150</v>
      </c>
      <c r="F21" s="68">
        <v>3080</v>
      </c>
      <c r="G21" s="68">
        <f t="shared" si="0"/>
        <v>462000</v>
      </c>
    </row>
    <row r="22" spans="2:7">
      <c r="B22" s="53">
        <v>45849</v>
      </c>
      <c r="C22" s="47" t="s">
        <v>136</v>
      </c>
      <c r="D22" s="47" t="s">
        <v>132</v>
      </c>
      <c r="E22" s="68">
        <v>150</v>
      </c>
      <c r="F22" s="68">
        <v>3060</v>
      </c>
      <c r="G22" s="68">
        <f t="shared" si="0"/>
        <v>459000</v>
      </c>
    </row>
    <row r="23" spans="2:7" hidden="1">
      <c r="B23" s="53">
        <v>45765</v>
      </c>
      <c r="C23" s="47" t="s">
        <v>137</v>
      </c>
      <c r="D23" s="47" t="s">
        <v>133</v>
      </c>
      <c r="E23" s="68">
        <v>120</v>
      </c>
      <c r="F23" s="68">
        <v>1420</v>
      </c>
      <c r="G23" s="68">
        <f t="shared" si="0"/>
        <v>170400</v>
      </c>
    </row>
    <row r="24" spans="2:7">
      <c r="B24" s="53">
        <v>45987</v>
      </c>
      <c r="C24" s="47" t="s">
        <v>131</v>
      </c>
      <c r="D24" s="47" t="s">
        <v>132</v>
      </c>
      <c r="E24" s="68">
        <v>150</v>
      </c>
      <c r="F24" s="68">
        <v>3050</v>
      </c>
      <c r="G24" s="68">
        <f t="shared" si="0"/>
        <v>457500</v>
      </c>
    </row>
    <row r="25" spans="2:7">
      <c r="B25" s="53">
        <v>46307</v>
      </c>
      <c r="C25" s="47" t="s">
        <v>137</v>
      </c>
      <c r="D25" s="47" t="s">
        <v>132</v>
      </c>
      <c r="E25" s="68">
        <v>150</v>
      </c>
      <c r="F25" s="68">
        <v>3050</v>
      </c>
      <c r="G25" s="68">
        <f t="shared" si="0"/>
        <v>457500</v>
      </c>
    </row>
    <row r="26" spans="2:7" hidden="1">
      <c r="B26" s="53">
        <v>45768</v>
      </c>
      <c r="C26" s="47" t="s">
        <v>136</v>
      </c>
      <c r="D26" s="47" t="s">
        <v>133</v>
      </c>
      <c r="E26" s="68">
        <v>120</v>
      </c>
      <c r="F26" s="68">
        <v>1420</v>
      </c>
      <c r="G26" s="68">
        <f t="shared" si="0"/>
        <v>170400</v>
      </c>
    </row>
    <row r="27" spans="2:7">
      <c r="B27" s="53">
        <v>45775</v>
      </c>
      <c r="C27" s="47" t="s">
        <v>131</v>
      </c>
      <c r="D27" s="47" t="s">
        <v>132</v>
      </c>
      <c r="E27" s="68">
        <v>150</v>
      </c>
      <c r="F27" s="68">
        <v>3040</v>
      </c>
      <c r="G27" s="68">
        <f t="shared" si="0"/>
        <v>456000</v>
      </c>
    </row>
    <row r="28" spans="2:7">
      <c r="B28" s="53">
        <v>46177</v>
      </c>
      <c r="C28" s="47" t="s">
        <v>134</v>
      </c>
      <c r="D28" s="47" t="s">
        <v>132</v>
      </c>
      <c r="E28" s="68">
        <v>150</v>
      </c>
      <c r="F28" s="68">
        <v>3010</v>
      </c>
      <c r="G28" s="68">
        <f t="shared" si="0"/>
        <v>451500</v>
      </c>
    </row>
    <row r="29" spans="2:7">
      <c r="B29" s="53">
        <v>45801</v>
      </c>
      <c r="C29" s="47" t="s">
        <v>136</v>
      </c>
      <c r="D29" s="47" t="s">
        <v>132</v>
      </c>
      <c r="E29" s="68">
        <v>150</v>
      </c>
      <c r="F29" s="68">
        <v>2970</v>
      </c>
      <c r="G29" s="68">
        <f t="shared" si="0"/>
        <v>445500</v>
      </c>
    </row>
    <row r="30" spans="2:7">
      <c r="B30" s="53">
        <v>46058</v>
      </c>
      <c r="C30" s="47" t="s">
        <v>137</v>
      </c>
      <c r="D30" s="47" t="s">
        <v>132</v>
      </c>
      <c r="E30" s="68">
        <v>150</v>
      </c>
      <c r="F30" s="68">
        <v>2970</v>
      </c>
      <c r="G30" s="68">
        <f t="shared" si="0"/>
        <v>445500</v>
      </c>
    </row>
    <row r="31" spans="2:7">
      <c r="B31" s="53">
        <v>46265</v>
      </c>
      <c r="C31" s="47" t="s">
        <v>134</v>
      </c>
      <c r="D31" s="47" t="s">
        <v>132</v>
      </c>
      <c r="E31" s="68">
        <v>150</v>
      </c>
      <c r="F31" s="68">
        <v>2970</v>
      </c>
      <c r="G31" s="68">
        <f t="shared" si="0"/>
        <v>445500</v>
      </c>
    </row>
    <row r="32" spans="2:7" hidden="1">
      <c r="B32" s="53">
        <v>45774</v>
      </c>
      <c r="C32" s="47" t="s">
        <v>134</v>
      </c>
      <c r="D32" s="47" t="s">
        <v>135</v>
      </c>
      <c r="E32" s="68">
        <v>195</v>
      </c>
      <c r="F32" s="68">
        <v>1820</v>
      </c>
      <c r="G32" s="68">
        <f t="shared" si="0"/>
        <v>354900</v>
      </c>
    </row>
    <row r="33" spans="2:7">
      <c r="B33" s="53">
        <v>46151</v>
      </c>
      <c r="C33" s="47" t="s">
        <v>137</v>
      </c>
      <c r="D33" s="47" t="s">
        <v>132</v>
      </c>
      <c r="E33" s="68">
        <v>150</v>
      </c>
      <c r="F33" s="68">
        <v>2960</v>
      </c>
      <c r="G33" s="68">
        <f t="shared" si="0"/>
        <v>444000</v>
      </c>
    </row>
    <row r="34" spans="2:7" hidden="1">
      <c r="B34" s="53">
        <v>45776</v>
      </c>
      <c r="C34" s="47" t="s">
        <v>136</v>
      </c>
      <c r="D34" s="47" t="s">
        <v>135</v>
      </c>
      <c r="E34" s="68">
        <v>195</v>
      </c>
      <c r="F34" s="68">
        <v>2370</v>
      </c>
      <c r="G34" s="68">
        <f t="shared" si="0"/>
        <v>462150</v>
      </c>
    </row>
    <row r="35" spans="2:7" hidden="1">
      <c r="B35" s="53">
        <v>45777</v>
      </c>
      <c r="C35" s="47" t="s">
        <v>134</v>
      </c>
      <c r="D35" s="47" t="s">
        <v>133</v>
      </c>
      <c r="E35" s="68">
        <v>120</v>
      </c>
      <c r="F35" s="68">
        <v>2580</v>
      </c>
      <c r="G35" s="68">
        <f t="shared" si="0"/>
        <v>309600</v>
      </c>
    </row>
    <row r="36" spans="2:7" hidden="1">
      <c r="B36" s="53">
        <v>45778</v>
      </c>
      <c r="C36" s="47" t="s">
        <v>137</v>
      </c>
      <c r="D36" s="47" t="s">
        <v>135</v>
      </c>
      <c r="E36" s="68">
        <v>195</v>
      </c>
      <c r="F36" s="68">
        <v>1440</v>
      </c>
      <c r="G36" s="68">
        <f t="shared" si="0"/>
        <v>280800</v>
      </c>
    </row>
    <row r="37" spans="2:7" hidden="1">
      <c r="B37" s="53">
        <v>45779</v>
      </c>
      <c r="C37" s="47" t="s">
        <v>131</v>
      </c>
      <c r="D37" s="47" t="s">
        <v>135</v>
      </c>
      <c r="E37" s="68">
        <v>195</v>
      </c>
      <c r="F37" s="68">
        <v>1890</v>
      </c>
      <c r="G37" s="68">
        <f t="shared" si="0"/>
        <v>368550</v>
      </c>
    </row>
    <row r="38" spans="2:7" hidden="1">
      <c r="B38" s="53">
        <v>45780</v>
      </c>
      <c r="C38" s="47" t="s">
        <v>131</v>
      </c>
      <c r="D38" s="47" t="s">
        <v>135</v>
      </c>
      <c r="E38" s="68">
        <v>195</v>
      </c>
      <c r="F38" s="68">
        <v>1250</v>
      </c>
      <c r="G38" s="68">
        <f t="shared" si="0"/>
        <v>243750</v>
      </c>
    </row>
    <row r="39" spans="2:7" hidden="1">
      <c r="B39" s="53">
        <v>45781</v>
      </c>
      <c r="C39" s="47" t="s">
        <v>131</v>
      </c>
      <c r="D39" s="47" t="s">
        <v>135</v>
      </c>
      <c r="E39" s="68">
        <v>195</v>
      </c>
      <c r="F39" s="68">
        <v>1850</v>
      </c>
      <c r="G39" s="68">
        <f t="shared" si="0"/>
        <v>360750</v>
      </c>
    </row>
    <row r="40" spans="2:7">
      <c r="B40" s="53">
        <v>46205</v>
      </c>
      <c r="C40" s="47" t="s">
        <v>131</v>
      </c>
      <c r="D40" s="47" t="s">
        <v>132</v>
      </c>
      <c r="E40" s="68">
        <v>150</v>
      </c>
      <c r="F40" s="68">
        <v>2950</v>
      </c>
      <c r="G40" s="68">
        <f t="shared" si="0"/>
        <v>442500</v>
      </c>
    </row>
    <row r="41" spans="2:7" hidden="1">
      <c r="B41" s="53">
        <v>45783</v>
      </c>
      <c r="C41" s="47" t="s">
        <v>134</v>
      </c>
      <c r="D41" s="47" t="s">
        <v>133</v>
      </c>
      <c r="E41" s="68">
        <v>120</v>
      </c>
      <c r="F41" s="68">
        <v>1630</v>
      </c>
      <c r="G41" s="68">
        <f t="shared" si="0"/>
        <v>195600</v>
      </c>
    </row>
    <row r="42" spans="2:7" hidden="1">
      <c r="B42" s="53">
        <v>45784</v>
      </c>
      <c r="C42" s="47" t="s">
        <v>137</v>
      </c>
      <c r="D42" s="47" t="s">
        <v>133</v>
      </c>
      <c r="E42" s="68">
        <v>120</v>
      </c>
      <c r="F42" s="68">
        <v>1060</v>
      </c>
      <c r="G42" s="68">
        <f t="shared" si="0"/>
        <v>127200</v>
      </c>
    </row>
    <row r="43" spans="2:7" hidden="1">
      <c r="B43" s="53">
        <v>45785</v>
      </c>
      <c r="C43" s="47" t="s">
        <v>137</v>
      </c>
      <c r="D43" s="47" t="s">
        <v>135</v>
      </c>
      <c r="E43" s="68">
        <v>195</v>
      </c>
      <c r="F43" s="68">
        <v>880</v>
      </c>
      <c r="G43" s="68">
        <f t="shared" si="0"/>
        <v>171600</v>
      </c>
    </row>
    <row r="44" spans="2:7" hidden="1">
      <c r="B44" s="53">
        <v>45786</v>
      </c>
      <c r="C44" s="47" t="s">
        <v>136</v>
      </c>
      <c r="D44" s="47" t="s">
        <v>133</v>
      </c>
      <c r="E44" s="68">
        <v>120</v>
      </c>
      <c r="F44" s="68">
        <v>2120</v>
      </c>
      <c r="G44" s="68">
        <f t="shared" si="0"/>
        <v>254400</v>
      </c>
    </row>
    <row r="45" spans="2:7">
      <c r="B45" s="53">
        <v>45769</v>
      </c>
      <c r="C45" s="47" t="s">
        <v>136</v>
      </c>
      <c r="D45" s="47" t="s">
        <v>132</v>
      </c>
      <c r="E45" s="68">
        <v>150</v>
      </c>
      <c r="F45" s="68">
        <v>2910</v>
      </c>
      <c r="G45" s="68">
        <f t="shared" si="0"/>
        <v>436500</v>
      </c>
    </row>
    <row r="46" spans="2:7" hidden="1">
      <c r="B46" s="53">
        <v>45788</v>
      </c>
      <c r="C46" s="47" t="s">
        <v>131</v>
      </c>
      <c r="D46" s="47" t="s">
        <v>135</v>
      </c>
      <c r="E46" s="68">
        <v>195</v>
      </c>
      <c r="F46" s="68">
        <v>1870</v>
      </c>
      <c r="G46" s="68">
        <f t="shared" si="0"/>
        <v>364650</v>
      </c>
    </row>
    <row r="47" spans="2:7">
      <c r="B47" s="53">
        <v>45909</v>
      </c>
      <c r="C47" s="47" t="s">
        <v>134</v>
      </c>
      <c r="D47" s="47" t="s">
        <v>132</v>
      </c>
      <c r="E47" s="68">
        <v>150</v>
      </c>
      <c r="F47" s="68">
        <v>2910</v>
      </c>
      <c r="G47" s="68">
        <f t="shared" si="0"/>
        <v>436500</v>
      </c>
    </row>
    <row r="48" spans="2:7" hidden="1">
      <c r="B48" s="53">
        <v>45790</v>
      </c>
      <c r="C48" s="47" t="s">
        <v>131</v>
      </c>
      <c r="D48" s="47" t="s">
        <v>133</v>
      </c>
      <c r="E48" s="68">
        <v>120</v>
      </c>
      <c r="F48" s="68">
        <v>2310</v>
      </c>
      <c r="G48" s="68">
        <f t="shared" si="0"/>
        <v>277200</v>
      </c>
    </row>
    <row r="49" spans="2:7" hidden="1">
      <c r="B49" s="53">
        <v>45791</v>
      </c>
      <c r="C49" s="47" t="s">
        <v>136</v>
      </c>
      <c r="D49" s="47" t="s">
        <v>133</v>
      </c>
      <c r="E49" s="68">
        <v>120</v>
      </c>
      <c r="F49" s="68">
        <v>1470</v>
      </c>
      <c r="G49" s="68">
        <f t="shared" si="0"/>
        <v>176400</v>
      </c>
    </row>
    <row r="50" spans="2:7">
      <c r="B50" s="53">
        <v>46332</v>
      </c>
      <c r="C50" s="47" t="s">
        <v>131</v>
      </c>
      <c r="D50" s="47" t="s">
        <v>132</v>
      </c>
      <c r="E50" s="68">
        <v>150</v>
      </c>
      <c r="F50" s="68">
        <v>2910</v>
      </c>
      <c r="G50" s="68">
        <f t="shared" si="0"/>
        <v>436500</v>
      </c>
    </row>
    <row r="51" spans="2:7" hidden="1">
      <c r="B51" s="53">
        <v>45793</v>
      </c>
      <c r="C51" s="47" t="s">
        <v>136</v>
      </c>
      <c r="D51" s="47" t="s">
        <v>133</v>
      </c>
      <c r="E51" s="68">
        <v>120</v>
      </c>
      <c r="F51" s="68">
        <v>500</v>
      </c>
      <c r="G51" s="68">
        <f t="shared" si="0"/>
        <v>60000</v>
      </c>
    </row>
    <row r="52" spans="2:7">
      <c r="B52" s="53">
        <v>46174</v>
      </c>
      <c r="C52" s="47" t="s">
        <v>137</v>
      </c>
      <c r="D52" s="47" t="s">
        <v>132</v>
      </c>
      <c r="E52" s="68">
        <v>150</v>
      </c>
      <c r="F52" s="68">
        <v>2860</v>
      </c>
      <c r="G52" s="68">
        <f t="shared" si="0"/>
        <v>429000</v>
      </c>
    </row>
    <row r="53" spans="2:7">
      <c r="B53" s="53">
        <v>46090</v>
      </c>
      <c r="C53" s="47" t="s">
        <v>136</v>
      </c>
      <c r="D53" s="47" t="s">
        <v>132</v>
      </c>
      <c r="E53" s="68">
        <v>150</v>
      </c>
      <c r="F53" s="68">
        <v>2850</v>
      </c>
      <c r="G53" s="68">
        <f t="shared" si="0"/>
        <v>427500</v>
      </c>
    </row>
    <row r="54" spans="2:7" hidden="1">
      <c r="B54" s="53">
        <v>45796</v>
      </c>
      <c r="C54" s="47" t="s">
        <v>131</v>
      </c>
      <c r="D54" s="47" t="s">
        <v>135</v>
      </c>
      <c r="E54" s="68">
        <v>195</v>
      </c>
      <c r="F54" s="68">
        <v>2750</v>
      </c>
      <c r="G54" s="68">
        <f t="shared" si="0"/>
        <v>536250</v>
      </c>
    </row>
    <row r="55" spans="2:7" hidden="1">
      <c r="B55" s="53">
        <v>45797</v>
      </c>
      <c r="C55" s="47" t="s">
        <v>136</v>
      </c>
      <c r="D55" s="47" t="s">
        <v>135</v>
      </c>
      <c r="E55" s="68">
        <v>195</v>
      </c>
      <c r="F55" s="68">
        <v>870</v>
      </c>
      <c r="G55" s="68">
        <f t="shared" si="0"/>
        <v>169650</v>
      </c>
    </row>
    <row r="56" spans="2:7">
      <c r="B56" s="53">
        <v>45782</v>
      </c>
      <c r="C56" s="47" t="s">
        <v>136</v>
      </c>
      <c r="D56" s="47" t="s">
        <v>132</v>
      </c>
      <c r="E56" s="68">
        <v>150</v>
      </c>
      <c r="F56" s="68">
        <v>2830</v>
      </c>
      <c r="G56" s="68">
        <f t="shared" si="0"/>
        <v>424500</v>
      </c>
    </row>
    <row r="57" spans="2:7" hidden="1">
      <c r="B57" s="53">
        <v>45799</v>
      </c>
      <c r="C57" s="47" t="s">
        <v>134</v>
      </c>
      <c r="D57" s="47" t="s">
        <v>135</v>
      </c>
      <c r="E57" s="68">
        <v>195</v>
      </c>
      <c r="F57" s="68">
        <v>2920</v>
      </c>
      <c r="G57" s="68">
        <f t="shared" si="0"/>
        <v>569400</v>
      </c>
    </row>
    <row r="58" spans="2:7" hidden="1">
      <c r="B58" s="53">
        <v>45800</v>
      </c>
      <c r="C58" s="47" t="s">
        <v>131</v>
      </c>
      <c r="D58" s="47" t="s">
        <v>133</v>
      </c>
      <c r="E58" s="68">
        <v>120</v>
      </c>
      <c r="F58" s="68">
        <v>2530</v>
      </c>
      <c r="G58" s="68">
        <f t="shared" si="0"/>
        <v>303600</v>
      </c>
    </row>
    <row r="59" spans="2:7">
      <c r="B59" s="53">
        <v>45866</v>
      </c>
      <c r="C59" s="47" t="s">
        <v>137</v>
      </c>
      <c r="D59" s="47" t="s">
        <v>132</v>
      </c>
      <c r="E59" s="68">
        <v>150</v>
      </c>
      <c r="F59" s="68">
        <v>2830</v>
      </c>
      <c r="G59" s="68">
        <f t="shared" si="0"/>
        <v>424500</v>
      </c>
    </row>
    <row r="60" spans="2:7" hidden="1">
      <c r="B60" s="53">
        <v>45802</v>
      </c>
      <c r="C60" s="47" t="s">
        <v>131</v>
      </c>
      <c r="D60" s="47" t="s">
        <v>133</v>
      </c>
      <c r="E60" s="68">
        <v>120</v>
      </c>
      <c r="F60" s="68">
        <v>2670</v>
      </c>
      <c r="G60" s="68">
        <f t="shared" si="0"/>
        <v>320400</v>
      </c>
    </row>
    <row r="61" spans="2:7" hidden="1">
      <c r="B61" s="53">
        <v>45803</v>
      </c>
      <c r="C61" s="47" t="s">
        <v>131</v>
      </c>
      <c r="D61" s="47" t="s">
        <v>133</v>
      </c>
      <c r="E61" s="68">
        <v>120</v>
      </c>
      <c r="F61" s="68">
        <v>1930</v>
      </c>
      <c r="G61" s="68">
        <f t="shared" si="0"/>
        <v>231600</v>
      </c>
    </row>
    <row r="62" spans="2:7">
      <c r="B62" s="53">
        <v>45927</v>
      </c>
      <c r="C62" s="47" t="s">
        <v>131</v>
      </c>
      <c r="D62" s="47" t="s">
        <v>132</v>
      </c>
      <c r="E62" s="68">
        <v>150</v>
      </c>
      <c r="F62" s="68">
        <v>2830</v>
      </c>
      <c r="G62" s="68">
        <f t="shared" si="0"/>
        <v>424500</v>
      </c>
    </row>
    <row r="63" spans="2:7">
      <c r="B63" s="53">
        <v>46152</v>
      </c>
      <c r="C63" s="47" t="s">
        <v>136</v>
      </c>
      <c r="D63" s="47" t="s">
        <v>132</v>
      </c>
      <c r="E63" s="68">
        <v>150</v>
      </c>
      <c r="F63" s="68">
        <v>2830</v>
      </c>
      <c r="G63" s="68">
        <f t="shared" si="0"/>
        <v>424500</v>
      </c>
    </row>
    <row r="64" spans="2:7" hidden="1">
      <c r="B64" s="53">
        <v>45806</v>
      </c>
      <c r="C64" s="47" t="s">
        <v>136</v>
      </c>
      <c r="D64" s="47" t="s">
        <v>135</v>
      </c>
      <c r="E64" s="68">
        <v>195</v>
      </c>
      <c r="F64" s="68">
        <v>1670</v>
      </c>
      <c r="G64" s="68">
        <f t="shared" si="0"/>
        <v>325650</v>
      </c>
    </row>
    <row r="65" spans="2:7" hidden="1">
      <c r="B65" s="53">
        <v>45807</v>
      </c>
      <c r="C65" s="47" t="s">
        <v>136</v>
      </c>
      <c r="D65" s="47" t="s">
        <v>133</v>
      </c>
      <c r="E65" s="68">
        <v>120</v>
      </c>
      <c r="F65" s="68">
        <v>1170</v>
      </c>
      <c r="G65" s="68">
        <f t="shared" si="0"/>
        <v>140400</v>
      </c>
    </row>
    <row r="66" spans="2:7" hidden="1">
      <c r="B66" s="53">
        <v>45808</v>
      </c>
      <c r="C66" s="47" t="s">
        <v>131</v>
      </c>
      <c r="D66" s="47" t="s">
        <v>135</v>
      </c>
      <c r="E66" s="68">
        <v>195</v>
      </c>
      <c r="F66" s="68">
        <v>1930</v>
      </c>
      <c r="G66" s="68">
        <f t="shared" si="0"/>
        <v>376350</v>
      </c>
    </row>
    <row r="67" spans="2:7" hidden="1">
      <c r="B67" s="53">
        <v>45809</v>
      </c>
      <c r="C67" s="47" t="s">
        <v>137</v>
      </c>
      <c r="D67" s="47" t="s">
        <v>133</v>
      </c>
      <c r="E67" s="68">
        <v>120</v>
      </c>
      <c r="F67" s="68">
        <v>1700</v>
      </c>
      <c r="G67" s="68">
        <f t="shared" si="0"/>
        <v>204000</v>
      </c>
    </row>
    <row r="68" spans="2:7">
      <c r="B68" s="53">
        <v>45767</v>
      </c>
      <c r="C68" s="47" t="s">
        <v>131</v>
      </c>
      <c r="D68" s="47" t="s">
        <v>132</v>
      </c>
      <c r="E68" s="68">
        <v>150</v>
      </c>
      <c r="F68" s="68">
        <v>2820</v>
      </c>
      <c r="G68" s="68">
        <f t="shared" si="0"/>
        <v>423000</v>
      </c>
    </row>
    <row r="69" spans="2:7">
      <c r="B69" s="53">
        <v>45896</v>
      </c>
      <c r="C69" s="47" t="s">
        <v>131</v>
      </c>
      <c r="D69" s="47" t="s">
        <v>132</v>
      </c>
      <c r="E69" s="68">
        <v>150</v>
      </c>
      <c r="F69" s="68">
        <v>2800</v>
      </c>
      <c r="G69" s="68">
        <f t="shared" si="0"/>
        <v>420000</v>
      </c>
    </row>
    <row r="70" spans="2:7" hidden="1">
      <c r="B70" s="53">
        <v>45812</v>
      </c>
      <c r="C70" s="47" t="s">
        <v>137</v>
      </c>
      <c r="D70" s="47" t="s">
        <v>133</v>
      </c>
      <c r="E70" s="68">
        <v>120</v>
      </c>
      <c r="F70" s="68">
        <v>1320</v>
      </c>
      <c r="G70" s="68">
        <f t="shared" ref="G70:G133" si="1">E70*F70</f>
        <v>158400</v>
      </c>
    </row>
    <row r="71" spans="2:7" hidden="1">
      <c r="B71" s="53">
        <v>45813</v>
      </c>
      <c r="C71" s="47" t="s">
        <v>137</v>
      </c>
      <c r="D71" s="47" t="s">
        <v>135</v>
      </c>
      <c r="E71" s="68">
        <v>195</v>
      </c>
      <c r="F71" s="68">
        <v>290</v>
      </c>
      <c r="G71" s="68">
        <f t="shared" si="1"/>
        <v>56550</v>
      </c>
    </row>
    <row r="72" spans="2:7" hidden="1">
      <c r="B72" s="53">
        <v>45814</v>
      </c>
      <c r="C72" s="47" t="s">
        <v>134</v>
      </c>
      <c r="D72" s="47" t="s">
        <v>133</v>
      </c>
      <c r="E72" s="68">
        <v>120</v>
      </c>
      <c r="F72" s="68">
        <v>2180</v>
      </c>
      <c r="G72" s="68">
        <f t="shared" si="1"/>
        <v>261600</v>
      </c>
    </row>
    <row r="73" spans="2:7" hidden="1">
      <c r="B73" s="53">
        <v>45815</v>
      </c>
      <c r="C73" s="47" t="s">
        <v>134</v>
      </c>
      <c r="D73" s="47" t="s">
        <v>135</v>
      </c>
      <c r="E73" s="68">
        <v>195</v>
      </c>
      <c r="F73" s="68">
        <v>1980</v>
      </c>
      <c r="G73" s="68">
        <f t="shared" si="1"/>
        <v>386100</v>
      </c>
    </row>
    <row r="74" spans="2:7" hidden="1">
      <c r="B74" s="53">
        <v>45816</v>
      </c>
      <c r="C74" s="47" t="s">
        <v>134</v>
      </c>
      <c r="D74" s="47" t="s">
        <v>135</v>
      </c>
      <c r="E74" s="68">
        <v>195</v>
      </c>
      <c r="F74" s="68">
        <v>2580</v>
      </c>
      <c r="G74" s="68">
        <f t="shared" si="1"/>
        <v>503100</v>
      </c>
    </row>
    <row r="75" spans="2:7">
      <c r="B75" s="53">
        <v>45819</v>
      </c>
      <c r="C75" s="47" t="s">
        <v>137</v>
      </c>
      <c r="D75" s="47" t="s">
        <v>132</v>
      </c>
      <c r="E75" s="68">
        <v>150</v>
      </c>
      <c r="F75" s="68">
        <v>2780</v>
      </c>
      <c r="G75" s="68">
        <f t="shared" si="1"/>
        <v>417000</v>
      </c>
    </row>
    <row r="76" spans="2:7" hidden="1">
      <c r="B76" s="53">
        <v>45818</v>
      </c>
      <c r="C76" s="47" t="s">
        <v>136</v>
      </c>
      <c r="D76" s="47" t="s">
        <v>133</v>
      </c>
      <c r="E76" s="68">
        <v>120</v>
      </c>
      <c r="F76" s="68">
        <v>2150</v>
      </c>
      <c r="G76" s="68">
        <f t="shared" si="1"/>
        <v>258000</v>
      </c>
    </row>
    <row r="77" spans="2:7">
      <c r="B77" s="53">
        <v>45867</v>
      </c>
      <c r="C77" s="47" t="s">
        <v>137</v>
      </c>
      <c r="D77" s="47" t="s">
        <v>132</v>
      </c>
      <c r="E77" s="68">
        <v>150</v>
      </c>
      <c r="F77" s="68">
        <v>2770</v>
      </c>
      <c r="G77" s="68">
        <f t="shared" si="1"/>
        <v>415500</v>
      </c>
    </row>
    <row r="78" spans="2:7">
      <c r="B78" s="53">
        <v>46201</v>
      </c>
      <c r="C78" s="47" t="s">
        <v>134</v>
      </c>
      <c r="D78" s="47" t="s">
        <v>132</v>
      </c>
      <c r="E78" s="68">
        <v>150</v>
      </c>
      <c r="F78" s="68">
        <v>2770</v>
      </c>
      <c r="G78" s="68">
        <f t="shared" si="1"/>
        <v>415500</v>
      </c>
    </row>
    <row r="79" spans="2:7" hidden="1">
      <c r="B79" s="53">
        <v>45821</v>
      </c>
      <c r="C79" s="47" t="s">
        <v>137</v>
      </c>
      <c r="D79" s="47" t="s">
        <v>135</v>
      </c>
      <c r="E79" s="68">
        <v>195</v>
      </c>
      <c r="F79" s="68">
        <v>1300</v>
      </c>
      <c r="G79" s="68">
        <f t="shared" si="1"/>
        <v>253500</v>
      </c>
    </row>
    <row r="80" spans="2:7" hidden="1">
      <c r="B80" s="53">
        <v>45822</v>
      </c>
      <c r="C80" s="47" t="s">
        <v>136</v>
      </c>
      <c r="D80" s="47" t="s">
        <v>135</v>
      </c>
      <c r="E80" s="68">
        <v>195</v>
      </c>
      <c r="F80" s="68">
        <v>2460</v>
      </c>
      <c r="G80" s="68">
        <f t="shared" si="1"/>
        <v>479700</v>
      </c>
    </row>
    <row r="81" spans="2:7" hidden="1">
      <c r="B81" s="53">
        <v>45823</v>
      </c>
      <c r="C81" s="47" t="s">
        <v>131</v>
      </c>
      <c r="D81" s="47" t="s">
        <v>135</v>
      </c>
      <c r="E81" s="68">
        <v>195</v>
      </c>
      <c r="F81" s="68">
        <v>2540</v>
      </c>
      <c r="G81" s="68">
        <f t="shared" si="1"/>
        <v>495300</v>
      </c>
    </row>
    <row r="82" spans="2:7">
      <c r="B82" s="53">
        <v>46042</v>
      </c>
      <c r="C82" s="47" t="s">
        <v>136</v>
      </c>
      <c r="D82" s="47" t="s">
        <v>132</v>
      </c>
      <c r="E82" s="68">
        <v>150</v>
      </c>
      <c r="F82" s="68">
        <v>2750</v>
      </c>
      <c r="G82" s="68">
        <f t="shared" si="1"/>
        <v>412500</v>
      </c>
    </row>
    <row r="83" spans="2:7">
      <c r="B83" s="53">
        <v>46281</v>
      </c>
      <c r="C83" s="47" t="s">
        <v>131</v>
      </c>
      <c r="D83" s="47" t="s">
        <v>132</v>
      </c>
      <c r="E83" s="68">
        <v>150</v>
      </c>
      <c r="F83" s="68">
        <v>2750</v>
      </c>
      <c r="G83" s="68">
        <f t="shared" si="1"/>
        <v>412500</v>
      </c>
    </row>
    <row r="84" spans="2:7" hidden="1">
      <c r="B84" s="53">
        <v>45826</v>
      </c>
      <c r="C84" s="47" t="s">
        <v>136</v>
      </c>
      <c r="D84" s="47" t="s">
        <v>135</v>
      </c>
      <c r="E84" s="68">
        <v>195</v>
      </c>
      <c r="F84" s="68">
        <v>2030</v>
      </c>
      <c r="G84" s="68">
        <f t="shared" si="1"/>
        <v>395850</v>
      </c>
    </row>
    <row r="85" spans="2:7" hidden="1">
      <c r="B85" s="53">
        <v>45827</v>
      </c>
      <c r="C85" s="47" t="s">
        <v>137</v>
      </c>
      <c r="D85" s="47" t="s">
        <v>135</v>
      </c>
      <c r="E85" s="68">
        <v>195</v>
      </c>
      <c r="F85" s="68">
        <v>900</v>
      </c>
      <c r="G85" s="68">
        <f t="shared" si="1"/>
        <v>175500</v>
      </c>
    </row>
    <row r="86" spans="2:7" hidden="1">
      <c r="B86" s="53">
        <v>45828</v>
      </c>
      <c r="C86" s="47" t="s">
        <v>136</v>
      </c>
      <c r="D86" s="47" t="s">
        <v>133</v>
      </c>
      <c r="E86" s="68">
        <v>120</v>
      </c>
      <c r="F86" s="68">
        <v>1730</v>
      </c>
      <c r="G86" s="68">
        <f t="shared" si="1"/>
        <v>207600</v>
      </c>
    </row>
    <row r="87" spans="2:7">
      <c r="B87" s="53">
        <v>45762</v>
      </c>
      <c r="C87" s="47" t="s">
        <v>131</v>
      </c>
      <c r="D87" s="47" t="s">
        <v>132</v>
      </c>
      <c r="E87" s="68">
        <v>150</v>
      </c>
      <c r="F87" s="68">
        <v>2700</v>
      </c>
      <c r="G87" s="68">
        <f t="shared" si="1"/>
        <v>405000</v>
      </c>
    </row>
    <row r="88" spans="2:7">
      <c r="B88" s="53">
        <v>46161</v>
      </c>
      <c r="C88" s="47" t="s">
        <v>134</v>
      </c>
      <c r="D88" s="47" t="s">
        <v>132</v>
      </c>
      <c r="E88" s="68">
        <v>150</v>
      </c>
      <c r="F88" s="68">
        <v>2700</v>
      </c>
      <c r="G88" s="68">
        <f t="shared" si="1"/>
        <v>405000</v>
      </c>
    </row>
    <row r="89" spans="2:7">
      <c r="B89" s="53">
        <v>46041</v>
      </c>
      <c r="C89" s="47" t="s">
        <v>136</v>
      </c>
      <c r="D89" s="47" t="s">
        <v>132</v>
      </c>
      <c r="E89" s="68">
        <v>150</v>
      </c>
      <c r="F89" s="68">
        <v>2690</v>
      </c>
      <c r="G89" s="68">
        <f t="shared" si="1"/>
        <v>403500</v>
      </c>
    </row>
    <row r="90" spans="2:7" hidden="1">
      <c r="B90" s="53">
        <v>45832</v>
      </c>
      <c r="C90" s="47" t="s">
        <v>131</v>
      </c>
      <c r="D90" s="47" t="s">
        <v>133</v>
      </c>
      <c r="E90" s="68">
        <v>120</v>
      </c>
      <c r="F90" s="68">
        <v>1510</v>
      </c>
      <c r="G90" s="68">
        <f t="shared" si="1"/>
        <v>181200</v>
      </c>
    </row>
    <row r="91" spans="2:7" hidden="1">
      <c r="B91" s="53">
        <v>45833</v>
      </c>
      <c r="C91" s="47" t="s">
        <v>137</v>
      </c>
      <c r="D91" s="47" t="s">
        <v>135</v>
      </c>
      <c r="E91" s="68">
        <v>195</v>
      </c>
      <c r="F91" s="68">
        <v>400</v>
      </c>
      <c r="G91" s="68">
        <f t="shared" si="1"/>
        <v>78000</v>
      </c>
    </row>
    <row r="92" spans="2:7" hidden="1">
      <c r="B92" s="53">
        <v>45834</v>
      </c>
      <c r="C92" s="47" t="s">
        <v>136</v>
      </c>
      <c r="D92" s="47" t="s">
        <v>135</v>
      </c>
      <c r="E92" s="68">
        <v>195</v>
      </c>
      <c r="F92" s="68">
        <v>2470</v>
      </c>
      <c r="G92" s="68">
        <f t="shared" si="1"/>
        <v>481650</v>
      </c>
    </row>
    <row r="93" spans="2:7" hidden="1">
      <c r="B93" s="53">
        <v>45835</v>
      </c>
      <c r="C93" s="47" t="s">
        <v>134</v>
      </c>
      <c r="D93" s="47" t="s">
        <v>133</v>
      </c>
      <c r="E93" s="68">
        <v>120</v>
      </c>
      <c r="F93" s="68">
        <v>1370</v>
      </c>
      <c r="G93" s="68">
        <f t="shared" si="1"/>
        <v>164400</v>
      </c>
    </row>
    <row r="94" spans="2:7" hidden="1">
      <c r="B94" s="53">
        <v>45836</v>
      </c>
      <c r="C94" s="47" t="s">
        <v>131</v>
      </c>
      <c r="D94" s="47" t="s">
        <v>135</v>
      </c>
      <c r="E94" s="68">
        <v>195</v>
      </c>
      <c r="F94" s="68">
        <v>700</v>
      </c>
      <c r="G94" s="68">
        <f t="shared" si="1"/>
        <v>136500</v>
      </c>
    </row>
    <row r="95" spans="2:7">
      <c r="B95" s="53">
        <v>46105</v>
      </c>
      <c r="C95" s="47" t="s">
        <v>131</v>
      </c>
      <c r="D95" s="47" t="s">
        <v>132</v>
      </c>
      <c r="E95" s="68">
        <v>150</v>
      </c>
      <c r="F95" s="68">
        <v>2690</v>
      </c>
      <c r="G95" s="68">
        <f t="shared" si="1"/>
        <v>403500</v>
      </c>
    </row>
    <row r="96" spans="2:7" hidden="1">
      <c r="B96" s="53">
        <v>45838</v>
      </c>
      <c r="C96" s="47" t="s">
        <v>136</v>
      </c>
      <c r="D96" s="47" t="s">
        <v>133</v>
      </c>
      <c r="E96" s="68">
        <v>120</v>
      </c>
      <c r="F96" s="68">
        <v>910</v>
      </c>
      <c r="G96" s="68">
        <f t="shared" si="1"/>
        <v>109200</v>
      </c>
    </row>
    <row r="97" spans="2:7" hidden="1">
      <c r="B97" s="53">
        <v>45839</v>
      </c>
      <c r="C97" s="47" t="s">
        <v>134</v>
      </c>
      <c r="D97" s="47" t="s">
        <v>133</v>
      </c>
      <c r="E97" s="68">
        <v>120</v>
      </c>
      <c r="F97" s="68">
        <v>810</v>
      </c>
      <c r="G97" s="68">
        <f t="shared" si="1"/>
        <v>97200</v>
      </c>
    </row>
    <row r="98" spans="2:7" hidden="1">
      <c r="B98" s="53">
        <v>45840</v>
      </c>
      <c r="C98" s="47" t="s">
        <v>137</v>
      </c>
      <c r="D98" s="47" t="s">
        <v>133</v>
      </c>
      <c r="E98" s="68">
        <v>120</v>
      </c>
      <c r="F98" s="68">
        <v>2970</v>
      </c>
      <c r="G98" s="68">
        <f t="shared" si="1"/>
        <v>356400</v>
      </c>
    </row>
    <row r="99" spans="2:7">
      <c r="B99" s="53">
        <v>46284</v>
      </c>
      <c r="C99" s="47" t="s">
        <v>131</v>
      </c>
      <c r="D99" s="47" t="s">
        <v>132</v>
      </c>
      <c r="E99" s="68">
        <v>150</v>
      </c>
      <c r="F99" s="68">
        <v>2650</v>
      </c>
      <c r="G99" s="68">
        <f t="shared" si="1"/>
        <v>397500</v>
      </c>
    </row>
    <row r="100" spans="2:7">
      <c r="B100" s="53">
        <v>46071</v>
      </c>
      <c r="C100" s="47" t="s">
        <v>134</v>
      </c>
      <c r="D100" s="47" t="s">
        <v>132</v>
      </c>
      <c r="E100" s="68">
        <v>150</v>
      </c>
      <c r="F100" s="68">
        <v>2640</v>
      </c>
      <c r="G100" s="68">
        <f t="shared" si="1"/>
        <v>396000</v>
      </c>
    </row>
    <row r="101" spans="2:7">
      <c r="B101" s="53">
        <v>46255</v>
      </c>
      <c r="C101" s="47" t="s">
        <v>137</v>
      </c>
      <c r="D101" s="47" t="s">
        <v>132</v>
      </c>
      <c r="E101" s="68">
        <v>150</v>
      </c>
      <c r="F101" s="68">
        <v>2640</v>
      </c>
      <c r="G101" s="68">
        <f t="shared" si="1"/>
        <v>396000</v>
      </c>
    </row>
    <row r="102" spans="2:7" hidden="1">
      <c r="B102" s="53">
        <v>45844</v>
      </c>
      <c r="C102" s="47" t="s">
        <v>134</v>
      </c>
      <c r="D102" s="47" t="s">
        <v>135</v>
      </c>
      <c r="E102" s="68">
        <v>195</v>
      </c>
      <c r="F102" s="68">
        <v>1660</v>
      </c>
      <c r="G102" s="68">
        <f t="shared" si="1"/>
        <v>323700</v>
      </c>
    </row>
    <row r="103" spans="2:7" hidden="1">
      <c r="B103" s="53">
        <v>45845</v>
      </c>
      <c r="C103" s="47" t="s">
        <v>131</v>
      </c>
      <c r="D103" s="47" t="s">
        <v>135</v>
      </c>
      <c r="E103" s="68">
        <v>195</v>
      </c>
      <c r="F103" s="68">
        <v>410</v>
      </c>
      <c r="G103" s="68">
        <f t="shared" si="1"/>
        <v>79950</v>
      </c>
    </row>
    <row r="104" spans="2:7">
      <c r="B104" s="53">
        <v>46330</v>
      </c>
      <c r="C104" s="47" t="s">
        <v>137</v>
      </c>
      <c r="D104" s="47" t="s">
        <v>132</v>
      </c>
      <c r="E104" s="68">
        <v>150</v>
      </c>
      <c r="F104" s="68">
        <v>2620</v>
      </c>
      <c r="G104" s="68">
        <f t="shared" si="1"/>
        <v>393000</v>
      </c>
    </row>
    <row r="105" spans="2:7" hidden="1">
      <c r="B105" s="53">
        <v>45847</v>
      </c>
      <c r="C105" s="47" t="s">
        <v>136</v>
      </c>
      <c r="D105" s="47" t="s">
        <v>133</v>
      </c>
      <c r="E105" s="68">
        <v>120</v>
      </c>
      <c r="F105" s="68">
        <v>1610</v>
      </c>
      <c r="G105" s="68">
        <f t="shared" si="1"/>
        <v>193200</v>
      </c>
    </row>
    <row r="106" spans="2:7" hidden="1">
      <c r="B106" s="53">
        <v>45848</v>
      </c>
      <c r="C106" s="47" t="s">
        <v>136</v>
      </c>
      <c r="D106" s="47" t="s">
        <v>133</v>
      </c>
      <c r="E106" s="68">
        <v>120</v>
      </c>
      <c r="F106" s="68">
        <v>2760</v>
      </c>
      <c r="G106" s="68">
        <f t="shared" si="1"/>
        <v>331200</v>
      </c>
    </row>
    <row r="107" spans="2:7">
      <c r="B107" s="53">
        <v>46110</v>
      </c>
      <c r="C107" s="47" t="s">
        <v>137</v>
      </c>
      <c r="D107" s="47" t="s">
        <v>132</v>
      </c>
      <c r="E107" s="68">
        <v>150</v>
      </c>
      <c r="F107" s="68">
        <v>2610</v>
      </c>
      <c r="G107" s="68">
        <f t="shared" si="1"/>
        <v>391500</v>
      </c>
    </row>
    <row r="108" spans="2:7" hidden="1">
      <c r="B108" s="53">
        <v>45850</v>
      </c>
      <c r="C108" s="47" t="s">
        <v>136</v>
      </c>
      <c r="D108" s="47" t="s">
        <v>135</v>
      </c>
      <c r="E108" s="68">
        <v>195</v>
      </c>
      <c r="F108" s="68">
        <v>790</v>
      </c>
      <c r="G108" s="68">
        <f t="shared" si="1"/>
        <v>154050</v>
      </c>
    </row>
    <row r="109" spans="2:7" hidden="1">
      <c r="B109" s="53">
        <v>45851</v>
      </c>
      <c r="C109" s="47" t="s">
        <v>137</v>
      </c>
      <c r="D109" s="47" t="s">
        <v>133</v>
      </c>
      <c r="E109" s="68">
        <v>120</v>
      </c>
      <c r="F109" s="68">
        <v>2730</v>
      </c>
      <c r="G109" s="68">
        <f t="shared" si="1"/>
        <v>327600</v>
      </c>
    </row>
    <row r="110" spans="2:7">
      <c r="B110" s="53">
        <v>46232</v>
      </c>
      <c r="C110" s="47" t="s">
        <v>131</v>
      </c>
      <c r="D110" s="47" t="s">
        <v>132</v>
      </c>
      <c r="E110" s="68">
        <v>150</v>
      </c>
      <c r="F110" s="68">
        <v>2590</v>
      </c>
      <c r="G110" s="68">
        <f t="shared" si="1"/>
        <v>388500</v>
      </c>
    </row>
    <row r="111" spans="2:7" hidden="1">
      <c r="B111" s="53">
        <v>45853</v>
      </c>
      <c r="C111" s="47" t="s">
        <v>131</v>
      </c>
      <c r="D111" s="47" t="s">
        <v>133</v>
      </c>
      <c r="E111" s="68">
        <v>120</v>
      </c>
      <c r="F111" s="68">
        <v>2180</v>
      </c>
      <c r="G111" s="68">
        <f t="shared" si="1"/>
        <v>261600</v>
      </c>
    </row>
    <row r="112" spans="2:7">
      <c r="B112" s="53">
        <v>46137</v>
      </c>
      <c r="C112" s="47" t="s">
        <v>137</v>
      </c>
      <c r="D112" s="47" t="s">
        <v>132</v>
      </c>
      <c r="E112" s="68">
        <v>150</v>
      </c>
      <c r="F112" s="68">
        <v>2580</v>
      </c>
      <c r="G112" s="68">
        <f t="shared" si="1"/>
        <v>387000</v>
      </c>
    </row>
    <row r="113" spans="2:7">
      <c r="B113" s="53">
        <v>46144</v>
      </c>
      <c r="C113" s="47" t="s">
        <v>137</v>
      </c>
      <c r="D113" s="47" t="s">
        <v>132</v>
      </c>
      <c r="E113" s="68">
        <v>150</v>
      </c>
      <c r="F113" s="68">
        <v>2580</v>
      </c>
      <c r="G113" s="68">
        <f t="shared" si="1"/>
        <v>387000</v>
      </c>
    </row>
    <row r="114" spans="2:7" hidden="1">
      <c r="B114" s="53">
        <v>45856</v>
      </c>
      <c r="C114" s="47" t="s">
        <v>134</v>
      </c>
      <c r="D114" s="47" t="s">
        <v>133</v>
      </c>
      <c r="E114" s="68">
        <v>120</v>
      </c>
      <c r="F114" s="68">
        <v>750</v>
      </c>
      <c r="G114" s="68">
        <f t="shared" si="1"/>
        <v>90000</v>
      </c>
    </row>
    <row r="115" spans="2:7" hidden="1">
      <c r="B115" s="53">
        <v>45857</v>
      </c>
      <c r="C115" s="47" t="s">
        <v>131</v>
      </c>
      <c r="D115" s="47" t="s">
        <v>133</v>
      </c>
      <c r="E115" s="68">
        <v>120</v>
      </c>
      <c r="F115" s="68">
        <v>1280</v>
      </c>
      <c r="G115" s="68">
        <f t="shared" si="1"/>
        <v>153600</v>
      </c>
    </row>
    <row r="116" spans="2:7">
      <c r="B116" s="53">
        <v>46162</v>
      </c>
      <c r="C116" s="47" t="s">
        <v>134</v>
      </c>
      <c r="D116" s="47" t="s">
        <v>132</v>
      </c>
      <c r="E116" s="68">
        <v>150</v>
      </c>
      <c r="F116" s="68">
        <v>2570</v>
      </c>
      <c r="G116" s="68">
        <f t="shared" si="1"/>
        <v>385500</v>
      </c>
    </row>
    <row r="117" spans="2:7">
      <c r="B117" s="53">
        <v>45795</v>
      </c>
      <c r="C117" s="47" t="s">
        <v>136</v>
      </c>
      <c r="D117" s="47" t="s">
        <v>132</v>
      </c>
      <c r="E117" s="68">
        <v>150</v>
      </c>
      <c r="F117" s="68">
        <v>2560</v>
      </c>
      <c r="G117" s="68">
        <f t="shared" si="1"/>
        <v>384000</v>
      </c>
    </row>
    <row r="118" spans="2:7" hidden="1">
      <c r="B118" s="53">
        <v>45860</v>
      </c>
      <c r="C118" s="47" t="s">
        <v>131</v>
      </c>
      <c r="D118" s="47" t="s">
        <v>133</v>
      </c>
      <c r="E118" s="68">
        <v>120</v>
      </c>
      <c r="F118" s="68">
        <v>2410</v>
      </c>
      <c r="G118" s="68">
        <f t="shared" si="1"/>
        <v>289200</v>
      </c>
    </row>
    <row r="119" spans="2:7">
      <c r="B119" s="53">
        <v>45931</v>
      </c>
      <c r="C119" s="47" t="s">
        <v>131</v>
      </c>
      <c r="D119" s="47" t="s">
        <v>132</v>
      </c>
      <c r="E119" s="68">
        <v>150</v>
      </c>
      <c r="F119" s="68">
        <v>2560</v>
      </c>
      <c r="G119" s="68">
        <f t="shared" si="1"/>
        <v>384000</v>
      </c>
    </row>
    <row r="120" spans="2:7" hidden="1">
      <c r="B120" s="53">
        <v>45862</v>
      </c>
      <c r="C120" s="47" t="s">
        <v>136</v>
      </c>
      <c r="D120" s="47" t="s">
        <v>135</v>
      </c>
      <c r="E120" s="68">
        <v>195</v>
      </c>
      <c r="F120" s="68">
        <v>2380</v>
      </c>
      <c r="G120" s="68">
        <f t="shared" si="1"/>
        <v>464100</v>
      </c>
    </row>
    <row r="121" spans="2:7">
      <c r="B121" s="53">
        <v>46063</v>
      </c>
      <c r="C121" s="47" t="s">
        <v>136</v>
      </c>
      <c r="D121" s="47" t="s">
        <v>132</v>
      </c>
      <c r="E121" s="68">
        <v>150</v>
      </c>
      <c r="F121" s="68">
        <v>2560</v>
      </c>
      <c r="G121" s="68">
        <f t="shared" si="1"/>
        <v>384000</v>
      </c>
    </row>
    <row r="122" spans="2:7" hidden="1">
      <c r="B122" s="53">
        <v>45864</v>
      </c>
      <c r="C122" s="47" t="s">
        <v>134</v>
      </c>
      <c r="D122" s="47" t="s">
        <v>133</v>
      </c>
      <c r="E122" s="68">
        <v>120</v>
      </c>
      <c r="F122" s="68">
        <v>1720</v>
      </c>
      <c r="G122" s="68">
        <f t="shared" si="1"/>
        <v>206400</v>
      </c>
    </row>
    <row r="123" spans="2:7">
      <c r="B123" s="53">
        <v>46165</v>
      </c>
      <c r="C123" s="47" t="s">
        <v>136</v>
      </c>
      <c r="D123" s="47" t="s">
        <v>132</v>
      </c>
      <c r="E123" s="68">
        <v>150</v>
      </c>
      <c r="F123" s="68">
        <v>2560</v>
      </c>
      <c r="G123" s="68">
        <f t="shared" si="1"/>
        <v>384000</v>
      </c>
    </row>
    <row r="124" spans="2:7">
      <c r="B124" s="53">
        <v>46113</v>
      </c>
      <c r="C124" s="47" t="s">
        <v>136</v>
      </c>
      <c r="D124" s="47" t="s">
        <v>132</v>
      </c>
      <c r="E124" s="68">
        <v>150</v>
      </c>
      <c r="F124" s="68">
        <v>2510</v>
      </c>
      <c r="G124" s="68">
        <f t="shared" si="1"/>
        <v>376500</v>
      </c>
    </row>
    <row r="125" spans="2:7">
      <c r="B125" s="53">
        <v>46297</v>
      </c>
      <c r="C125" s="47" t="s">
        <v>134</v>
      </c>
      <c r="D125" s="47" t="s">
        <v>132</v>
      </c>
      <c r="E125" s="68">
        <v>150</v>
      </c>
      <c r="F125" s="68">
        <v>2510</v>
      </c>
      <c r="G125" s="68">
        <f t="shared" si="1"/>
        <v>376500</v>
      </c>
    </row>
    <row r="126" spans="2:7">
      <c r="B126" s="53">
        <v>46270</v>
      </c>
      <c r="C126" s="47" t="s">
        <v>136</v>
      </c>
      <c r="D126" s="47" t="s">
        <v>132</v>
      </c>
      <c r="E126" s="68">
        <v>150</v>
      </c>
      <c r="F126" s="68">
        <v>2500</v>
      </c>
      <c r="G126" s="68">
        <f t="shared" si="1"/>
        <v>375000</v>
      </c>
    </row>
    <row r="127" spans="2:7">
      <c r="B127" s="53">
        <v>46088</v>
      </c>
      <c r="C127" s="47" t="s">
        <v>134</v>
      </c>
      <c r="D127" s="47" t="s">
        <v>132</v>
      </c>
      <c r="E127" s="68">
        <v>150</v>
      </c>
      <c r="F127" s="68">
        <v>2480</v>
      </c>
      <c r="G127" s="68">
        <f t="shared" si="1"/>
        <v>372000</v>
      </c>
    </row>
    <row r="128" spans="2:7">
      <c r="B128" s="53">
        <v>46219</v>
      </c>
      <c r="C128" s="47" t="s">
        <v>131</v>
      </c>
      <c r="D128" s="47" t="s">
        <v>132</v>
      </c>
      <c r="E128" s="68">
        <v>150</v>
      </c>
      <c r="F128" s="68">
        <v>2470</v>
      </c>
      <c r="G128" s="68">
        <f t="shared" si="1"/>
        <v>370500</v>
      </c>
    </row>
    <row r="129" spans="2:7" hidden="1">
      <c r="B129" s="53">
        <v>45871</v>
      </c>
      <c r="C129" s="47" t="s">
        <v>136</v>
      </c>
      <c r="D129" s="47" t="s">
        <v>135</v>
      </c>
      <c r="E129" s="68">
        <v>195</v>
      </c>
      <c r="F129" s="68">
        <v>1300</v>
      </c>
      <c r="G129" s="68">
        <f t="shared" si="1"/>
        <v>253500</v>
      </c>
    </row>
    <row r="130" spans="2:7" hidden="1">
      <c r="B130" s="53">
        <v>45872</v>
      </c>
      <c r="C130" s="47" t="s">
        <v>136</v>
      </c>
      <c r="D130" s="47" t="s">
        <v>133</v>
      </c>
      <c r="E130" s="68">
        <v>120</v>
      </c>
      <c r="F130" s="68">
        <v>1360</v>
      </c>
      <c r="G130" s="68">
        <f t="shared" si="1"/>
        <v>163200</v>
      </c>
    </row>
    <row r="131" spans="2:7">
      <c r="B131" s="53">
        <v>46215</v>
      </c>
      <c r="C131" s="47" t="s">
        <v>131</v>
      </c>
      <c r="D131" s="47" t="s">
        <v>132</v>
      </c>
      <c r="E131" s="68">
        <v>150</v>
      </c>
      <c r="F131" s="68">
        <v>2430</v>
      </c>
      <c r="G131" s="68">
        <f t="shared" si="1"/>
        <v>364500</v>
      </c>
    </row>
    <row r="132" spans="2:7">
      <c r="B132" s="53">
        <v>45929</v>
      </c>
      <c r="C132" s="47" t="s">
        <v>136</v>
      </c>
      <c r="D132" s="47" t="s">
        <v>132</v>
      </c>
      <c r="E132" s="68">
        <v>150</v>
      </c>
      <c r="F132" s="68">
        <v>2420</v>
      </c>
      <c r="G132" s="68">
        <f t="shared" si="1"/>
        <v>363000</v>
      </c>
    </row>
    <row r="133" spans="2:7">
      <c r="B133" s="53">
        <v>45787</v>
      </c>
      <c r="C133" s="47" t="s">
        <v>136</v>
      </c>
      <c r="D133" s="47" t="s">
        <v>132</v>
      </c>
      <c r="E133" s="68">
        <v>150</v>
      </c>
      <c r="F133" s="68">
        <v>2410</v>
      </c>
      <c r="G133" s="68">
        <f t="shared" si="1"/>
        <v>361500</v>
      </c>
    </row>
    <row r="134" spans="2:7" hidden="1">
      <c r="B134" s="53">
        <v>45876</v>
      </c>
      <c r="C134" s="47" t="s">
        <v>136</v>
      </c>
      <c r="D134" s="47" t="s">
        <v>135</v>
      </c>
      <c r="E134" s="68">
        <v>195</v>
      </c>
      <c r="F134" s="68">
        <v>1470</v>
      </c>
      <c r="G134" s="68">
        <f t="shared" ref="G134:G197" si="2">E134*F134</f>
        <v>286650</v>
      </c>
    </row>
    <row r="135" spans="2:7" hidden="1">
      <c r="B135" s="53">
        <v>45877</v>
      </c>
      <c r="C135" s="47" t="s">
        <v>136</v>
      </c>
      <c r="D135" s="47" t="s">
        <v>135</v>
      </c>
      <c r="E135" s="68">
        <v>195</v>
      </c>
      <c r="F135" s="68">
        <v>840</v>
      </c>
      <c r="G135" s="68">
        <f t="shared" si="2"/>
        <v>163800</v>
      </c>
    </row>
    <row r="136" spans="2:7" hidden="1">
      <c r="B136" s="53">
        <v>45878</v>
      </c>
      <c r="C136" s="47" t="s">
        <v>136</v>
      </c>
      <c r="D136" s="47" t="s">
        <v>135</v>
      </c>
      <c r="E136" s="68">
        <v>195</v>
      </c>
      <c r="F136" s="68">
        <v>2290</v>
      </c>
      <c r="G136" s="68">
        <f t="shared" si="2"/>
        <v>446550</v>
      </c>
    </row>
    <row r="137" spans="2:7">
      <c r="B137" s="53">
        <v>46084</v>
      </c>
      <c r="C137" s="47" t="s">
        <v>134</v>
      </c>
      <c r="D137" s="47" t="s">
        <v>132</v>
      </c>
      <c r="E137" s="68">
        <v>150</v>
      </c>
      <c r="F137" s="68">
        <v>2380</v>
      </c>
      <c r="G137" s="68">
        <f t="shared" si="2"/>
        <v>357000</v>
      </c>
    </row>
    <row r="138" spans="2:7" hidden="1">
      <c r="B138" s="53">
        <v>45880</v>
      </c>
      <c r="C138" s="47" t="s">
        <v>131</v>
      </c>
      <c r="D138" s="47" t="s">
        <v>135</v>
      </c>
      <c r="E138" s="68">
        <v>195</v>
      </c>
      <c r="F138" s="68">
        <v>2310</v>
      </c>
      <c r="G138" s="68">
        <f t="shared" si="2"/>
        <v>450450</v>
      </c>
    </row>
    <row r="139" spans="2:7" hidden="1">
      <c r="B139" s="53">
        <v>45881</v>
      </c>
      <c r="C139" s="47" t="s">
        <v>134</v>
      </c>
      <c r="D139" s="47" t="s">
        <v>135</v>
      </c>
      <c r="E139" s="68">
        <v>195</v>
      </c>
      <c r="F139" s="68">
        <v>1390</v>
      </c>
      <c r="G139" s="68">
        <f t="shared" si="2"/>
        <v>271050</v>
      </c>
    </row>
    <row r="140" spans="2:7" hidden="1">
      <c r="B140" s="53">
        <v>45882</v>
      </c>
      <c r="C140" s="47" t="s">
        <v>136</v>
      </c>
      <c r="D140" s="47" t="s">
        <v>135</v>
      </c>
      <c r="E140" s="68">
        <v>195</v>
      </c>
      <c r="F140" s="68">
        <v>1940</v>
      </c>
      <c r="G140" s="68">
        <f t="shared" si="2"/>
        <v>378300</v>
      </c>
    </row>
    <row r="141" spans="2:7">
      <c r="B141" s="53">
        <v>46244</v>
      </c>
      <c r="C141" s="47" t="s">
        <v>136</v>
      </c>
      <c r="D141" s="47" t="s">
        <v>132</v>
      </c>
      <c r="E141" s="68">
        <v>150</v>
      </c>
      <c r="F141" s="68">
        <v>2380</v>
      </c>
      <c r="G141" s="68">
        <f t="shared" si="2"/>
        <v>357000</v>
      </c>
    </row>
    <row r="142" spans="2:7" hidden="1">
      <c r="B142" s="53">
        <v>45884</v>
      </c>
      <c r="C142" s="47" t="s">
        <v>137</v>
      </c>
      <c r="D142" s="47" t="s">
        <v>133</v>
      </c>
      <c r="E142" s="68">
        <v>120</v>
      </c>
      <c r="F142" s="68">
        <v>1710</v>
      </c>
      <c r="G142" s="68">
        <f t="shared" si="2"/>
        <v>205200</v>
      </c>
    </row>
    <row r="143" spans="2:7" hidden="1">
      <c r="B143" s="53">
        <v>45885</v>
      </c>
      <c r="C143" s="47" t="s">
        <v>136</v>
      </c>
      <c r="D143" s="47" t="s">
        <v>135</v>
      </c>
      <c r="E143" s="68">
        <v>195</v>
      </c>
      <c r="F143" s="68">
        <v>3080</v>
      </c>
      <c r="G143" s="68">
        <f t="shared" si="2"/>
        <v>600600</v>
      </c>
    </row>
    <row r="144" spans="2:7" hidden="1">
      <c r="B144" s="53">
        <v>45886</v>
      </c>
      <c r="C144" s="47" t="s">
        <v>136</v>
      </c>
      <c r="D144" s="47" t="s">
        <v>133</v>
      </c>
      <c r="E144" s="68">
        <v>120</v>
      </c>
      <c r="F144" s="68">
        <v>1360</v>
      </c>
      <c r="G144" s="68">
        <f t="shared" si="2"/>
        <v>163200</v>
      </c>
    </row>
    <row r="145" spans="2:7" hidden="1">
      <c r="B145" s="53">
        <v>45887</v>
      </c>
      <c r="C145" s="47" t="s">
        <v>136</v>
      </c>
      <c r="D145" s="47" t="s">
        <v>133</v>
      </c>
      <c r="E145" s="68">
        <v>120</v>
      </c>
      <c r="F145" s="68">
        <v>2350</v>
      </c>
      <c r="G145" s="68">
        <f t="shared" si="2"/>
        <v>282000</v>
      </c>
    </row>
    <row r="146" spans="2:7" hidden="1">
      <c r="B146" s="53">
        <v>45888</v>
      </c>
      <c r="C146" s="47" t="s">
        <v>137</v>
      </c>
      <c r="D146" s="47" t="s">
        <v>135</v>
      </c>
      <c r="E146" s="68">
        <v>195</v>
      </c>
      <c r="F146" s="68">
        <v>1750</v>
      </c>
      <c r="G146" s="68">
        <f t="shared" si="2"/>
        <v>341250</v>
      </c>
    </row>
    <row r="147" spans="2:7" hidden="1">
      <c r="B147" s="53">
        <v>45889</v>
      </c>
      <c r="C147" s="47" t="s">
        <v>137</v>
      </c>
      <c r="D147" s="47" t="s">
        <v>133</v>
      </c>
      <c r="E147" s="68">
        <v>120</v>
      </c>
      <c r="F147" s="68">
        <v>1080</v>
      </c>
      <c r="G147" s="68">
        <f t="shared" si="2"/>
        <v>129600</v>
      </c>
    </row>
    <row r="148" spans="2:7">
      <c r="B148" s="53">
        <v>45829</v>
      </c>
      <c r="C148" s="47" t="s">
        <v>131</v>
      </c>
      <c r="D148" s="47" t="s">
        <v>132</v>
      </c>
      <c r="E148" s="68">
        <v>150</v>
      </c>
      <c r="F148" s="68">
        <v>2370</v>
      </c>
      <c r="G148" s="68">
        <f t="shared" si="2"/>
        <v>355500</v>
      </c>
    </row>
    <row r="149" spans="2:7" hidden="1">
      <c r="B149" s="53">
        <v>45891</v>
      </c>
      <c r="C149" s="47" t="s">
        <v>137</v>
      </c>
      <c r="D149" s="47" t="s">
        <v>133</v>
      </c>
      <c r="E149" s="68">
        <v>120</v>
      </c>
      <c r="F149" s="68">
        <v>1230</v>
      </c>
      <c r="G149" s="68">
        <f t="shared" si="2"/>
        <v>147600</v>
      </c>
    </row>
    <row r="150" spans="2:7" hidden="1">
      <c r="B150" s="53">
        <v>45892</v>
      </c>
      <c r="C150" s="47" t="s">
        <v>137</v>
      </c>
      <c r="D150" s="47" t="s">
        <v>133</v>
      </c>
      <c r="E150" s="68">
        <v>120</v>
      </c>
      <c r="F150" s="68">
        <v>2090</v>
      </c>
      <c r="G150" s="68">
        <f t="shared" si="2"/>
        <v>250800</v>
      </c>
    </row>
    <row r="151" spans="2:7">
      <c r="B151" s="53">
        <v>46252</v>
      </c>
      <c r="C151" s="47" t="s">
        <v>137</v>
      </c>
      <c r="D151" s="47" t="s">
        <v>132</v>
      </c>
      <c r="E151" s="68">
        <v>150</v>
      </c>
      <c r="F151" s="68">
        <v>2350</v>
      </c>
      <c r="G151" s="68">
        <f t="shared" si="2"/>
        <v>352500</v>
      </c>
    </row>
    <row r="152" spans="2:7" hidden="1">
      <c r="B152" s="53">
        <v>45894</v>
      </c>
      <c r="C152" s="47" t="s">
        <v>131</v>
      </c>
      <c r="D152" s="47" t="s">
        <v>135</v>
      </c>
      <c r="E152" s="68">
        <v>195</v>
      </c>
      <c r="F152" s="68">
        <v>1350</v>
      </c>
      <c r="G152" s="68">
        <f t="shared" si="2"/>
        <v>263250</v>
      </c>
    </row>
    <row r="153" spans="2:7" hidden="1">
      <c r="B153" s="53">
        <v>45895</v>
      </c>
      <c r="C153" s="47" t="s">
        <v>134</v>
      </c>
      <c r="D153" s="47" t="s">
        <v>133</v>
      </c>
      <c r="E153" s="68">
        <v>120</v>
      </c>
      <c r="F153" s="68">
        <v>2690</v>
      </c>
      <c r="G153" s="68">
        <f t="shared" si="2"/>
        <v>322800</v>
      </c>
    </row>
    <row r="154" spans="2:7">
      <c r="B154" s="53">
        <v>46075</v>
      </c>
      <c r="C154" s="47" t="s">
        <v>137</v>
      </c>
      <c r="D154" s="47" t="s">
        <v>132</v>
      </c>
      <c r="E154" s="68">
        <v>150</v>
      </c>
      <c r="F154" s="68">
        <v>2320</v>
      </c>
      <c r="G154" s="68">
        <f t="shared" si="2"/>
        <v>348000</v>
      </c>
    </row>
    <row r="155" spans="2:7" hidden="1">
      <c r="B155" s="53">
        <v>45897</v>
      </c>
      <c r="C155" s="47" t="s">
        <v>131</v>
      </c>
      <c r="D155" s="47" t="s">
        <v>133</v>
      </c>
      <c r="E155" s="68">
        <v>120</v>
      </c>
      <c r="F155" s="68">
        <v>2350</v>
      </c>
      <c r="G155" s="68">
        <f t="shared" si="2"/>
        <v>282000</v>
      </c>
    </row>
    <row r="156" spans="2:7">
      <c r="B156" s="53">
        <v>45982</v>
      </c>
      <c r="C156" s="47" t="s">
        <v>134</v>
      </c>
      <c r="D156" s="47" t="s">
        <v>132</v>
      </c>
      <c r="E156" s="68">
        <v>150</v>
      </c>
      <c r="F156" s="68">
        <v>2290</v>
      </c>
      <c r="G156" s="68">
        <f t="shared" si="2"/>
        <v>343500</v>
      </c>
    </row>
    <row r="157" spans="2:7" hidden="1">
      <c r="B157" s="53">
        <v>45899</v>
      </c>
      <c r="C157" s="47" t="s">
        <v>134</v>
      </c>
      <c r="D157" s="47" t="s">
        <v>133</v>
      </c>
      <c r="E157" s="68">
        <v>120</v>
      </c>
      <c r="F157" s="68">
        <v>1140</v>
      </c>
      <c r="G157" s="68">
        <f t="shared" si="2"/>
        <v>136800</v>
      </c>
    </row>
    <row r="158" spans="2:7" hidden="1">
      <c r="B158" s="53">
        <v>45900</v>
      </c>
      <c r="C158" s="47" t="s">
        <v>131</v>
      </c>
      <c r="D158" s="47" t="s">
        <v>133</v>
      </c>
      <c r="E158" s="68">
        <v>120</v>
      </c>
      <c r="F158" s="68">
        <v>650</v>
      </c>
      <c r="G158" s="68">
        <f t="shared" si="2"/>
        <v>78000</v>
      </c>
    </row>
    <row r="159" spans="2:7" hidden="1">
      <c r="B159" s="53">
        <v>45901</v>
      </c>
      <c r="C159" s="47" t="s">
        <v>131</v>
      </c>
      <c r="D159" s="47" t="s">
        <v>135</v>
      </c>
      <c r="E159" s="68">
        <v>195</v>
      </c>
      <c r="F159" s="68">
        <v>2330</v>
      </c>
      <c r="G159" s="68">
        <f t="shared" si="2"/>
        <v>454350</v>
      </c>
    </row>
    <row r="160" spans="2:7" hidden="1">
      <c r="B160" s="53">
        <v>45902</v>
      </c>
      <c r="C160" s="47" t="s">
        <v>137</v>
      </c>
      <c r="D160" s="47" t="s">
        <v>135</v>
      </c>
      <c r="E160" s="68">
        <v>195</v>
      </c>
      <c r="F160" s="68">
        <v>1450</v>
      </c>
      <c r="G160" s="68">
        <f t="shared" si="2"/>
        <v>282750</v>
      </c>
    </row>
    <row r="161" spans="2:7" hidden="1">
      <c r="B161" s="53">
        <v>45903</v>
      </c>
      <c r="C161" s="47" t="s">
        <v>137</v>
      </c>
      <c r="D161" s="47" t="s">
        <v>135</v>
      </c>
      <c r="E161" s="68">
        <v>195</v>
      </c>
      <c r="F161" s="68">
        <v>1020</v>
      </c>
      <c r="G161" s="68">
        <f t="shared" si="2"/>
        <v>198900</v>
      </c>
    </row>
    <row r="162" spans="2:7" hidden="1">
      <c r="B162" s="53">
        <v>45904</v>
      </c>
      <c r="C162" s="47" t="s">
        <v>131</v>
      </c>
      <c r="D162" s="47" t="s">
        <v>135</v>
      </c>
      <c r="E162" s="68">
        <v>195</v>
      </c>
      <c r="F162" s="68">
        <v>840</v>
      </c>
      <c r="G162" s="68">
        <f t="shared" si="2"/>
        <v>163800</v>
      </c>
    </row>
    <row r="163" spans="2:7" hidden="1">
      <c r="B163" s="53">
        <v>45905</v>
      </c>
      <c r="C163" s="47" t="s">
        <v>136</v>
      </c>
      <c r="D163" s="47" t="s">
        <v>133</v>
      </c>
      <c r="E163" s="68">
        <v>120</v>
      </c>
      <c r="F163" s="68">
        <v>1910</v>
      </c>
      <c r="G163" s="68">
        <f t="shared" si="2"/>
        <v>229200</v>
      </c>
    </row>
    <row r="164" spans="2:7" hidden="1">
      <c r="B164" s="53">
        <v>45906</v>
      </c>
      <c r="C164" s="47" t="s">
        <v>131</v>
      </c>
      <c r="D164" s="47" t="s">
        <v>133</v>
      </c>
      <c r="E164" s="68">
        <v>120</v>
      </c>
      <c r="F164" s="68">
        <v>270</v>
      </c>
      <c r="G164" s="68">
        <f t="shared" si="2"/>
        <v>32400</v>
      </c>
    </row>
    <row r="165" spans="2:7">
      <c r="B165" s="53">
        <v>46016</v>
      </c>
      <c r="C165" s="47" t="s">
        <v>134</v>
      </c>
      <c r="D165" s="47" t="s">
        <v>132</v>
      </c>
      <c r="E165" s="68">
        <v>150</v>
      </c>
      <c r="F165" s="68">
        <v>2290</v>
      </c>
      <c r="G165" s="68">
        <f t="shared" si="2"/>
        <v>343500</v>
      </c>
    </row>
    <row r="166" spans="2:7">
      <c r="B166" s="53">
        <v>45861</v>
      </c>
      <c r="C166" s="47" t="s">
        <v>136</v>
      </c>
      <c r="D166" s="47" t="s">
        <v>132</v>
      </c>
      <c r="E166" s="68">
        <v>150</v>
      </c>
      <c r="F166" s="68">
        <v>2250</v>
      </c>
      <c r="G166" s="68">
        <f t="shared" si="2"/>
        <v>337500</v>
      </c>
    </row>
    <row r="167" spans="2:7">
      <c r="B167" s="53">
        <v>46194</v>
      </c>
      <c r="C167" s="47" t="s">
        <v>131</v>
      </c>
      <c r="D167" s="47" t="s">
        <v>132</v>
      </c>
      <c r="E167" s="68">
        <v>150</v>
      </c>
      <c r="F167" s="68">
        <v>2200</v>
      </c>
      <c r="G167" s="68">
        <f t="shared" si="2"/>
        <v>330000</v>
      </c>
    </row>
    <row r="168" spans="2:7">
      <c r="B168" s="53">
        <v>46289</v>
      </c>
      <c r="C168" s="47" t="s">
        <v>137</v>
      </c>
      <c r="D168" s="47" t="s">
        <v>132</v>
      </c>
      <c r="E168" s="68">
        <v>150</v>
      </c>
      <c r="F168" s="68">
        <v>2170</v>
      </c>
      <c r="G168" s="68">
        <f t="shared" si="2"/>
        <v>325500</v>
      </c>
    </row>
    <row r="169" spans="2:7" hidden="1">
      <c r="B169" s="53">
        <v>45911</v>
      </c>
      <c r="C169" s="47" t="s">
        <v>134</v>
      </c>
      <c r="D169" s="47" t="s">
        <v>133</v>
      </c>
      <c r="E169" s="68">
        <v>120</v>
      </c>
      <c r="F169" s="68">
        <v>2080</v>
      </c>
      <c r="G169" s="68">
        <f t="shared" si="2"/>
        <v>249600</v>
      </c>
    </row>
    <row r="170" spans="2:7" hidden="1">
      <c r="B170" s="53">
        <v>45912</v>
      </c>
      <c r="C170" s="47" t="s">
        <v>136</v>
      </c>
      <c r="D170" s="47" t="s">
        <v>133</v>
      </c>
      <c r="E170" s="68">
        <v>120</v>
      </c>
      <c r="F170" s="68">
        <v>2340</v>
      </c>
      <c r="G170" s="68">
        <f t="shared" si="2"/>
        <v>280800</v>
      </c>
    </row>
    <row r="171" spans="2:7" hidden="1">
      <c r="B171" s="53">
        <v>45913</v>
      </c>
      <c r="C171" s="47" t="s">
        <v>134</v>
      </c>
      <c r="D171" s="47" t="s">
        <v>135</v>
      </c>
      <c r="E171" s="68">
        <v>195</v>
      </c>
      <c r="F171" s="68">
        <v>1600</v>
      </c>
      <c r="G171" s="68">
        <f t="shared" si="2"/>
        <v>312000</v>
      </c>
    </row>
    <row r="172" spans="2:7">
      <c r="B172" s="53">
        <v>46314</v>
      </c>
      <c r="C172" s="47" t="s">
        <v>131</v>
      </c>
      <c r="D172" s="47" t="s">
        <v>132</v>
      </c>
      <c r="E172" s="68">
        <v>150</v>
      </c>
      <c r="F172" s="68">
        <v>2170</v>
      </c>
      <c r="G172" s="68">
        <f t="shared" si="2"/>
        <v>325500</v>
      </c>
    </row>
    <row r="173" spans="2:7" hidden="1">
      <c r="B173" s="53">
        <v>45915</v>
      </c>
      <c r="C173" s="47" t="s">
        <v>137</v>
      </c>
      <c r="D173" s="47" t="s">
        <v>133</v>
      </c>
      <c r="E173" s="68">
        <v>120</v>
      </c>
      <c r="F173" s="68">
        <v>410</v>
      </c>
      <c r="G173" s="68">
        <f t="shared" si="2"/>
        <v>49200</v>
      </c>
    </row>
    <row r="174" spans="2:7" hidden="1">
      <c r="B174" s="53">
        <v>45916</v>
      </c>
      <c r="C174" s="47" t="s">
        <v>131</v>
      </c>
      <c r="D174" s="47" t="s">
        <v>133</v>
      </c>
      <c r="E174" s="68">
        <v>120</v>
      </c>
      <c r="F174" s="68">
        <v>2800</v>
      </c>
      <c r="G174" s="68">
        <f t="shared" si="2"/>
        <v>336000</v>
      </c>
    </row>
    <row r="175" spans="2:7" hidden="1">
      <c r="B175" s="53">
        <v>45917</v>
      </c>
      <c r="C175" s="47" t="s">
        <v>136</v>
      </c>
      <c r="D175" s="47" t="s">
        <v>133</v>
      </c>
      <c r="E175" s="68">
        <v>120</v>
      </c>
      <c r="F175" s="68">
        <v>1080</v>
      </c>
      <c r="G175" s="68">
        <f t="shared" si="2"/>
        <v>129600</v>
      </c>
    </row>
    <row r="176" spans="2:7" hidden="1">
      <c r="B176" s="53">
        <v>45918</v>
      </c>
      <c r="C176" s="47" t="s">
        <v>131</v>
      </c>
      <c r="D176" s="47" t="s">
        <v>133</v>
      </c>
      <c r="E176" s="68">
        <v>120</v>
      </c>
      <c r="F176" s="68">
        <v>3000</v>
      </c>
      <c r="G176" s="68">
        <f t="shared" si="2"/>
        <v>360000</v>
      </c>
    </row>
    <row r="177" spans="2:7" hidden="1">
      <c r="B177" s="53">
        <v>45919</v>
      </c>
      <c r="C177" s="47" t="s">
        <v>137</v>
      </c>
      <c r="D177" s="47" t="s">
        <v>133</v>
      </c>
      <c r="E177" s="68">
        <v>120</v>
      </c>
      <c r="F177" s="68">
        <v>690</v>
      </c>
      <c r="G177" s="68">
        <f t="shared" si="2"/>
        <v>82800</v>
      </c>
    </row>
    <row r="178" spans="2:7" hidden="1">
      <c r="B178" s="53">
        <v>45920</v>
      </c>
      <c r="C178" s="47" t="s">
        <v>137</v>
      </c>
      <c r="D178" s="47" t="s">
        <v>133</v>
      </c>
      <c r="E178" s="68">
        <v>120</v>
      </c>
      <c r="F178" s="68">
        <v>2330</v>
      </c>
      <c r="G178" s="68">
        <f t="shared" si="2"/>
        <v>279600</v>
      </c>
    </row>
    <row r="179" spans="2:7" hidden="1">
      <c r="B179" s="53">
        <v>45921</v>
      </c>
      <c r="C179" s="47" t="s">
        <v>137</v>
      </c>
      <c r="D179" s="47" t="s">
        <v>133</v>
      </c>
      <c r="E179" s="68">
        <v>120</v>
      </c>
      <c r="F179" s="68">
        <v>480</v>
      </c>
      <c r="G179" s="68">
        <f t="shared" si="2"/>
        <v>57600</v>
      </c>
    </row>
    <row r="180" spans="2:7" hidden="1">
      <c r="B180" s="53">
        <v>45922</v>
      </c>
      <c r="C180" s="47" t="s">
        <v>136</v>
      </c>
      <c r="D180" s="47" t="s">
        <v>135</v>
      </c>
      <c r="E180" s="68">
        <v>195</v>
      </c>
      <c r="F180" s="68">
        <v>2820</v>
      </c>
      <c r="G180" s="68">
        <f t="shared" si="2"/>
        <v>549900</v>
      </c>
    </row>
    <row r="181" spans="2:7" hidden="1">
      <c r="B181" s="53">
        <v>45923</v>
      </c>
      <c r="C181" s="47" t="s">
        <v>136</v>
      </c>
      <c r="D181" s="47" t="s">
        <v>135</v>
      </c>
      <c r="E181" s="68">
        <v>195</v>
      </c>
      <c r="F181" s="68">
        <v>770</v>
      </c>
      <c r="G181" s="68">
        <f t="shared" si="2"/>
        <v>150150</v>
      </c>
    </row>
    <row r="182" spans="2:7" hidden="1">
      <c r="B182" s="53">
        <v>45924</v>
      </c>
      <c r="C182" s="47" t="s">
        <v>131</v>
      </c>
      <c r="D182" s="47" t="s">
        <v>135</v>
      </c>
      <c r="E182" s="68">
        <v>195</v>
      </c>
      <c r="F182" s="68">
        <v>520</v>
      </c>
      <c r="G182" s="68">
        <f t="shared" si="2"/>
        <v>101400</v>
      </c>
    </row>
    <row r="183" spans="2:7">
      <c r="B183" s="53">
        <v>45792</v>
      </c>
      <c r="C183" s="47" t="s">
        <v>131</v>
      </c>
      <c r="D183" s="47" t="s">
        <v>132</v>
      </c>
      <c r="E183" s="68">
        <v>150</v>
      </c>
      <c r="F183" s="68">
        <v>2150</v>
      </c>
      <c r="G183" s="68">
        <f t="shared" si="2"/>
        <v>322500</v>
      </c>
    </row>
    <row r="184" spans="2:7" hidden="1">
      <c r="B184" s="53">
        <v>45926</v>
      </c>
      <c r="C184" s="47" t="s">
        <v>134</v>
      </c>
      <c r="D184" s="47" t="s">
        <v>133</v>
      </c>
      <c r="E184" s="68">
        <v>120</v>
      </c>
      <c r="F184" s="68">
        <v>1570</v>
      </c>
      <c r="G184" s="68">
        <f t="shared" si="2"/>
        <v>188400</v>
      </c>
    </row>
    <row r="185" spans="2:7">
      <c r="B185" s="53">
        <v>46017</v>
      </c>
      <c r="C185" s="47" t="s">
        <v>131</v>
      </c>
      <c r="D185" s="47" t="s">
        <v>132</v>
      </c>
      <c r="E185" s="68">
        <v>150</v>
      </c>
      <c r="F185" s="68">
        <v>2120</v>
      </c>
      <c r="G185" s="68">
        <f t="shared" si="2"/>
        <v>318000</v>
      </c>
    </row>
    <row r="186" spans="2:7" hidden="1">
      <c r="B186" s="53">
        <v>45928</v>
      </c>
      <c r="C186" s="47" t="s">
        <v>137</v>
      </c>
      <c r="D186" s="47" t="s">
        <v>135</v>
      </c>
      <c r="E186" s="68">
        <v>195</v>
      </c>
      <c r="F186" s="68">
        <v>2790</v>
      </c>
      <c r="G186" s="68">
        <f t="shared" si="2"/>
        <v>544050</v>
      </c>
    </row>
    <row r="187" spans="2:7">
      <c r="B187" s="53">
        <v>45830</v>
      </c>
      <c r="C187" s="47" t="s">
        <v>137</v>
      </c>
      <c r="D187" s="47" t="s">
        <v>132</v>
      </c>
      <c r="E187" s="68">
        <v>150</v>
      </c>
      <c r="F187" s="68">
        <v>2110</v>
      </c>
      <c r="G187" s="68">
        <f t="shared" si="2"/>
        <v>316500</v>
      </c>
    </row>
    <row r="188" spans="2:7" hidden="1">
      <c r="B188" s="53">
        <v>45930</v>
      </c>
      <c r="C188" s="47" t="s">
        <v>131</v>
      </c>
      <c r="D188" s="47" t="s">
        <v>133</v>
      </c>
      <c r="E188" s="68">
        <v>120</v>
      </c>
      <c r="F188" s="68">
        <v>3050</v>
      </c>
      <c r="G188" s="68">
        <f t="shared" si="2"/>
        <v>366000</v>
      </c>
    </row>
    <row r="189" spans="2:7">
      <c r="B189" s="53">
        <v>46031</v>
      </c>
      <c r="C189" s="47" t="s">
        <v>131</v>
      </c>
      <c r="D189" s="47" t="s">
        <v>132</v>
      </c>
      <c r="E189" s="68">
        <v>150</v>
      </c>
      <c r="F189" s="68">
        <v>2100</v>
      </c>
      <c r="G189" s="68">
        <f t="shared" si="2"/>
        <v>315000</v>
      </c>
    </row>
    <row r="190" spans="2:7" hidden="1">
      <c r="B190" s="53">
        <v>45932</v>
      </c>
      <c r="C190" s="47" t="s">
        <v>131</v>
      </c>
      <c r="D190" s="47" t="s">
        <v>135</v>
      </c>
      <c r="E190" s="68">
        <v>195</v>
      </c>
      <c r="F190" s="68">
        <v>860</v>
      </c>
      <c r="G190" s="68">
        <f t="shared" si="2"/>
        <v>167700</v>
      </c>
    </row>
    <row r="191" spans="2:7" hidden="1">
      <c r="B191" s="53">
        <v>45933</v>
      </c>
      <c r="C191" s="47" t="s">
        <v>134</v>
      </c>
      <c r="D191" s="47" t="s">
        <v>133</v>
      </c>
      <c r="E191" s="68">
        <v>120</v>
      </c>
      <c r="F191" s="68">
        <v>540</v>
      </c>
      <c r="G191" s="68">
        <f t="shared" si="2"/>
        <v>64800</v>
      </c>
    </row>
    <row r="192" spans="2:7" hidden="1">
      <c r="B192" s="53">
        <v>45934</v>
      </c>
      <c r="C192" s="47" t="s">
        <v>134</v>
      </c>
      <c r="D192" s="47" t="s">
        <v>133</v>
      </c>
      <c r="E192" s="68">
        <v>120</v>
      </c>
      <c r="F192" s="68">
        <v>640</v>
      </c>
      <c r="G192" s="68">
        <f t="shared" si="2"/>
        <v>76800</v>
      </c>
    </row>
    <row r="193" spans="2:7" hidden="1">
      <c r="B193" s="53">
        <v>45935</v>
      </c>
      <c r="C193" s="47" t="s">
        <v>134</v>
      </c>
      <c r="D193" s="47" t="s">
        <v>133</v>
      </c>
      <c r="E193" s="68">
        <v>120</v>
      </c>
      <c r="F193" s="68">
        <v>1840</v>
      </c>
      <c r="G193" s="68">
        <f t="shared" si="2"/>
        <v>220800</v>
      </c>
    </row>
    <row r="194" spans="2:7" hidden="1">
      <c r="B194" s="53">
        <v>45936</v>
      </c>
      <c r="C194" s="47" t="s">
        <v>131</v>
      </c>
      <c r="D194" s="47" t="s">
        <v>135</v>
      </c>
      <c r="E194" s="68">
        <v>195</v>
      </c>
      <c r="F194" s="68">
        <v>2320</v>
      </c>
      <c r="G194" s="68">
        <f t="shared" si="2"/>
        <v>452400</v>
      </c>
    </row>
    <row r="195" spans="2:7" hidden="1">
      <c r="B195" s="53">
        <v>45937</v>
      </c>
      <c r="C195" s="47" t="s">
        <v>131</v>
      </c>
      <c r="D195" s="47" t="s">
        <v>133</v>
      </c>
      <c r="E195" s="68">
        <v>120</v>
      </c>
      <c r="F195" s="68">
        <v>380</v>
      </c>
      <c r="G195" s="68">
        <f t="shared" si="2"/>
        <v>45600</v>
      </c>
    </row>
    <row r="196" spans="2:7" hidden="1">
      <c r="B196" s="53">
        <v>45938</v>
      </c>
      <c r="C196" s="47" t="s">
        <v>137</v>
      </c>
      <c r="D196" s="47" t="s">
        <v>135</v>
      </c>
      <c r="E196" s="68">
        <v>195</v>
      </c>
      <c r="F196" s="68">
        <v>2800</v>
      </c>
      <c r="G196" s="68">
        <f t="shared" si="2"/>
        <v>546000</v>
      </c>
    </row>
    <row r="197" spans="2:7">
      <c r="B197" s="53">
        <v>45831</v>
      </c>
      <c r="C197" s="47" t="s">
        <v>137</v>
      </c>
      <c r="D197" s="47" t="s">
        <v>132</v>
      </c>
      <c r="E197" s="68">
        <v>150</v>
      </c>
      <c r="F197" s="68">
        <v>2090</v>
      </c>
      <c r="G197" s="68">
        <f t="shared" si="2"/>
        <v>313500</v>
      </c>
    </row>
    <row r="198" spans="2:7" hidden="1">
      <c r="B198" s="53">
        <v>45940</v>
      </c>
      <c r="C198" s="47" t="s">
        <v>131</v>
      </c>
      <c r="D198" s="47" t="s">
        <v>135</v>
      </c>
      <c r="E198" s="68">
        <v>195</v>
      </c>
      <c r="F198" s="68">
        <v>1570</v>
      </c>
      <c r="G198" s="68">
        <f t="shared" ref="G198:G261" si="3">E198*F198</f>
        <v>306150</v>
      </c>
    </row>
    <row r="199" spans="2:7" hidden="1">
      <c r="B199" s="53">
        <v>45941</v>
      </c>
      <c r="C199" s="47" t="s">
        <v>131</v>
      </c>
      <c r="D199" s="47" t="s">
        <v>133</v>
      </c>
      <c r="E199" s="68">
        <v>120</v>
      </c>
      <c r="F199" s="68">
        <v>2990</v>
      </c>
      <c r="G199" s="68">
        <f t="shared" si="3"/>
        <v>358800</v>
      </c>
    </row>
    <row r="200" spans="2:7" hidden="1">
      <c r="B200" s="53">
        <v>45942</v>
      </c>
      <c r="C200" s="47" t="s">
        <v>137</v>
      </c>
      <c r="D200" s="47" t="s">
        <v>135</v>
      </c>
      <c r="E200" s="68">
        <v>195</v>
      </c>
      <c r="F200" s="68">
        <v>1770</v>
      </c>
      <c r="G200" s="68">
        <f t="shared" si="3"/>
        <v>345150</v>
      </c>
    </row>
    <row r="201" spans="2:7" hidden="1">
      <c r="B201" s="53">
        <v>45943</v>
      </c>
      <c r="C201" s="47" t="s">
        <v>136</v>
      </c>
      <c r="D201" s="47" t="s">
        <v>135</v>
      </c>
      <c r="E201" s="68">
        <v>195</v>
      </c>
      <c r="F201" s="68">
        <v>1570</v>
      </c>
      <c r="G201" s="68">
        <f t="shared" si="3"/>
        <v>306150</v>
      </c>
    </row>
    <row r="202" spans="2:7" hidden="1">
      <c r="B202" s="53">
        <v>45944</v>
      </c>
      <c r="C202" s="47" t="s">
        <v>134</v>
      </c>
      <c r="D202" s="47" t="s">
        <v>135</v>
      </c>
      <c r="E202" s="68">
        <v>195</v>
      </c>
      <c r="F202" s="68">
        <v>2970</v>
      </c>
      <c r="G202" s="68">
        <f t="shared" si="3"/>
        <v>579150</v>
      </c>
    </row>
    <row r="203" spans="2:7">
      <c r="B203" s="53">
        <v>45868</v>
      </c>
      <c r="C203" s="47" t="s">
        <v>134</v>
      </c>
      <c r="D203" s="47" t="s">
        <v>132</v>
      </c>
      <c r="E203" s="68">
        <v>150</v>
      </c>
      <c r="F203" s="68">
        <v>2090</v>
      </c>
      <c r="G203" s="68">
        <f t="shared" si="3"/>
        <v>313500</v>
      </c>
    </row>
    <row r="204" spans="2:7" hidden="1">
      <c r="B204" s="53">
        <v>45946</v>
      </c>
      <c r="C204" s="47" t="s">
        <v>136</v>
      </c>
      <c r="D204" s="47" t="s">
        <v>133</v>
      </c>
      <c r="E204" s="68">
        <v>120</v>
      </c>
      <c r="F204" s="68">
        <v>2900</v>
      </c>
      <c r="G204" s="68">
        <f t="shared" si="3"/>
        <v>348000</v>
      </c>
    </row>
    <row r="205" spans="2:7">
      <c r="B205" s="53">
        <v>46250</v>
      </c>
      <c r="C205" s="47" t="s">
        <v>131</v>
      </c>
      <c r="D205" s="47" t="s">
        <v>132</v>
      </c>
      <c r="E205" s="68">
        <v>150</v>
      </c>
      <c r="F205" s="68">
        <v>2080</v>
      </c>
      <c r="G205" s="68">
        <f t="shared" si="3"/>
        <v>312000</v>
      </c>
    </row>
    <row r="206" spans="2:7" hidden="1">
      <c r="B206" s="53">
        <v>45948</v>
      </c>
      <c r="C206" s="47" t="s">
        <v>136</v>
      </c>
      <c r="D206" s="47" t="s">
        <v>133</v>
      </c>
      <c r="E206" s="68">
        <v>120</v>
      </c>
      <c r="F206" s="68">
        <v>1330</v>
      </c>
      <c r="G206" s="68">
        <f t="shared" si="3"/>
        <v>159600</v>
      </c>
    </row>
    <row r="207" spans="2:7" hidden="1">
      <c r="B207" s="53">
        <v>45949</v>
      </c>
      <c r="C207" s="47" t="s">
        <v>131</v>
      </c>
      <c r="D207" s="47" t="s">
        <v>133</v>
      </c>
      <c r="E207" s="68">
        <v>120</v>
      </c>
      <c r="F207" s="68">
        <v>530</v>
      </c>
      <c r="G207" s="68">
        <f t="shared" si="3"/>
        <v>63600</v>
      </c>
    </row>
    <row r="208" spans="2:7" hidden="1">
      <c r="B208" s="53">
        <v>45950</v>
      </c>
      <c r="C208" s="47" t="s">
        <v>136</v>
      </c>
      <c r="D208" s="47" t="s">
        <v>133</v>
      </c>
      <c r="E208" s="68">
        <v>120</v>
      </c>
      <c r="F208" s="68">
        <v>2530</v>
      </c>
      <c r="G208" s="68">
        <f t="shared" si="3"/>
        <v>303600</v>
      </c>
    </row>
    <row r="209" spans="2:7">
      <c r="B209" s="53">
        <v>46279</v>
      </c>
      <c r="C209" s="47" t="s">
        <v>131</v>
      </c>
      <c r="D209" s="47" t="s">
        <v>132</v>
      </c>
      <c r="E209" s="68">
        <v>150</v>
      </c>
      <c r="F209" s="68">
        <v>2080</v>
      </c>
      <c r="G209" s="68">
        <f t="shared" si="3"/>
        <v>312000</v>
      </c>
    </row>
    <row r="210" spans="2:7" hidden="1">
      <c r="B210" s="53">
        <v>45952</v>
      </c>
      <c r="C210" s="47" t="s">
        <v>136</v>
      </c>
      <c r="D210" s="47" t="s">
        <v>135</v>
      </c>
      <c r="E210" s="68">
        <v>195</v>
      </c>
      <c r="F210" s="68">
        <v>270</v>
      </c>
      <c r="G210" s="68">
        <f t="shared" si="3"/>
        <v>52650</v>
      </c>
    </row>
    <row r="211" spans="2:7" hidden="1">
      <c r="B211" s="53">
        <v>45953</v>
      </c>
      <c r="C211" s="47" t="s">
        <v>131</v>
      </c>
      <c r="D211" s="47" t="s">
        <v>133</v>
      </c>
      <c r="E211" s="68">
        <v>120</v>
      </c>
      <c r="F211" s="68">
        <v>1370</v>
      </c>
      <c r="G211" s="68">
        <f t="shared" si="3"/>
        <v>164400</v>
      </c>
    </row>
    <row r="212" spans="2:7" hidden="1">
      <c r="B212" s="53">
        <v>45954</v>
      </c>
      <c r="C212" s="47" t="s">
        <v>131</v>
      </c>
      <c r="D212" s="47" t="s">
        <v>133</v>
      </c>
      <c r="E212" s="68">
        <v>120</v>
      </c>
      <c r="F212" s="68">
        <v>2140</v>
      </c>
      <c r="G212" s="68">
        <f t="shared" si="3"/>
        <v>256800</v>
      </c>
    </row>
    <row r="213" spans="2:7">
      <c r="B213" s="53">
        <v>45955</v>
      </c>
      <c r="C213" s="47" t="s">
        <v>136</v>
      </c>
      <c r="D213" s="47" t="s">
        <v>132</v>
      </c>
      <c r="E213" s="68">
        <v>150</v>
      </c>
      <c r="F213" s="68">
        <v>2070</v>
      </c>
      <c r="G213" s="68">
        <f t="shared" si="3"/>
        <v>310500</v>
      </c>
    </row>
    <row r="214" spans="2:7" hidden="1">
      <c r="B214" s="53">
        <v>45956</v>
      </c>
      <c r="C214" s="47" t="s">
        <v>134</v>
      </c>
      <c r="D214" s="47" t="s">
        <v>133</v>
      </c>
      <c r="E214" s="68">
        <v>120</v>
      </c>
      <c r="F214" s="68">
        <v>490</v>
      </c>
      <c r="G214" s="68">
        <f t="shared" si="3"/>
        <v>58800</v>
      </c>
    </row>
    <row r="215" spans="2:7" hidden="1">
      <c r="B215" s="53">
        <v>45957</v>
      </c>
      <c r="C215" s="47" t="s">
        <v>137</v>
      </c>
      <c r="D215" s="47" t="s">
        <v>133</v>
      </c>
      <c r="E215" s="68">
        <v>120</v>
      </c>
      <c r="F215" s="68">
        <v>2380</v>
      </c>
      <c r="G215" s="68">
        <f t="shared" si="3"/>
        <v>285600</v>
      </c>
    </row>
    <row r="216" spans="2:7" hidden="1">
      <c r="B216" s="53">
        <v>45958</v>
      </c>
      <c r="C216" s="47" t="s">
        <v>134</v>
      </c>
      <c r="D216" s="47" t="s">
        <v>135</v>
      </c>
      <c r="E216" s="68">
        <v>195</v>
      </c>
      <c r="F216" s="68">
        <v>2970</v>
      </c>
      <c r="G216" s="68">
        <f t="shared" si="3"/>
        <v>579150</v>
      </c>
    </row>
    <row r="217" spans="2:7" hidden="1">
      <c r="B217" s="53">
        <v>45959</v>
      </c>
      <c r="C217" s="47" t="s">
        <v>137</v>
      </c>
      <c r="D217" s="47" t="s">
        <v>133</v>
      </c>
      <c r="E217" s="68">
        <v>120</v>
      </c>
      <c r="F217" s="68">
        <v>1320</v>
      </c>
      <c r="G217" s="68">
        <f t="shared" si="3"/>
        <v>158400</v>
      </c>
    </row>
    <row r="218" spans="2:7" hidden="1">
      <c r="B218" s="53">
        <v>45960</v>
      </c>
      <c r="C218" s="47" t="s">
        <v>131</v>
      </c>
      <c r="D218" s="47" t="s">
        <v>135</v>
      </c>
      <c r="E218" s="68">
        <v>195</v>
      </c>
      <c r="F218" s="68">
        <v>2130</v>
      </c>
      <c r="G218" s="68">
        <f t="shared" si="3"/>
        <v>415350</v>
      </c>
    </row>
    <row r="219" spans="2:7" hidden="1">
      <c r="B219" s="53">
        <v>45961</v>
      </c>
      <c r="C219" s="47" t="s">
        <v>137</v>
      </c>
      <c r="D219" s="47" t="s">
        <v>133</v>
      </c>
      <c r="E219" s="68">
        <v>120</v>
      </c>
      <c r="F219" s="68">
        <v>2010</v>
      </c>
      <c r="G219" s="68">
        <f t="shared" si="3"/>
        <v>241200</v>
      </c>
    </row>
    <row r="220" spans="2:7" hidden="1">
      <c r="B220" s="53">
        <v>45962</v>
      </c>
      <c r="C220" s="47" t="s">
        <v>137</v>
      </c>
      <c r="D220" s="47" t="s">
        <v>135</v>
      </c>
      <c r="E220" s="68">
        <v>195</v>
      </c>
      <c r="F220" s="68">
        <v>1670</v>
      </c>
      <c r="G220" s="68">
        <f t="shared" si="3"/>
        <v>325650</v>
      </c>
    </row>
    <row r="221" spans="2:7" hidden="1">
      <c r="B221" s="53">
        <v>45963</v>
      </c>
      <c r="C221" s="47" t="s">
        <v>134</v>
      </c>
      <c r="D221" s="47" t="s">
        <v>133</v>
      </c>
      <c r="E221" s="68">
        <v>120</v>
      </c>
      <c r="F221" s="68">
        <v>2650</v>
      </c>
      <c r="G221" s="68">
        <f t="shared" si="3"/>
        <v>318000</v>
      </c>
    </row>
    <row r="222" spans="2:7">
      <c r="B222" s="53">
        <v>45998</v>
      </c>
      <c r="C222" s="47" t="s">
        <v>131</v>
      </c>
      <c r="D222" s="47" t="s">
        <v>132</v>
      </c>
      <c r="E222" s="68">
        <v>150</v>
      </c>
      <c r="F222" s="68">
        <v>2060</v>
      </c>
      <c r="G222" s="68">
        <f t="shared" si="3"/>
        <v>309000</v>
      </c>
    </row>
    <row r="223" spans="2:7" hidden="1">
      <c r="B223" s="53">
        <v>45965</v>
      </c>
      <c r="C223" s="47" t="s">
        <v>136</v>
      </c>
      <c r="D223" s="47" t="s">
        <v>135</v>
      </c>
      <c r="E223" s="68">
        <v>195</v>
      </c>
      <c r="F223" s="68">
        <v>310</v>
      </c>
      <c r="G223" s="68">
        <f t="shared" si="3"/>
        <v>60450</v>
      </c>
    </row>
    <row r="224" spans="2:7" hidden="1">
      <c r="B224" s="53">
        <v>45966</v>
      </c>
      <c r="C224" s="47" t="s">
        <v>134</v>
      </c>
      <c r="D224" s="47" t="s">
        <v>133</v>
      </c>
      <c r="E224" s="68">
        <v>120</v>
      </c>
      <c r="F224" s="68">
        <v>1490</v>
      </c>
      <c r="G224" s="68">
        <f t="shared" si="3"/>
        <v>178800</v>
      </c>
    </row>
    <row r="225" spans="2:7" hidden="1">
      <c r="B225" s="53">
        <v>45967</v>
      </c>
      <c r="C225" s="47" t="s">
        <v>131</v>
      </c>
      <c r="D225" s="47" t="s">
        <v>135</v>
      </c>
      <c r="E225" s="68">
        <v>195</v>
      </c>
      <c r="F225" s="68">
        <v>700</v>
      </c>
      <c r="G225" s="68">
        <f t="shared" si="3"/>
        <v>136500</v>
      </c>
    </row>
    <row r="226" spans="2:7">
      <c r="B226" s="53">
        <v>46271</v>
      </c>
      <c r="C226" s="47" t="s">
        <v>131</v>
      </c>
      <c r="D226" s="47" t="s">
        <v>132</v>
      </c>
      <c r="E226" s="68">
        <v>150</v>
      </c>
      <c r="F226" s="68">
        <v>2060</v>
      </c>
      <c r="G226" s="68">
        <f t="shared" si="3"/>
        <v>309000</v>
      </c>
    </row>
    <row r="227" spans="2:7">
      <c r="B227" s="53">
        <v>45874</v>
      </c>
      <c r="C227" s="47" t="s">
        <v>131</v>
      </c>
      <c r="D227" s="47" t="s">
        <v>132</v>
      </c>
      <c r="E227" s="68">
        <v>150</v>
      </c>
      <c r="F227" s="68">
        <v>2050</v>
      </c>
      <c r="G227" s="68">
        <f t="shared" si="3"/>
        <v>307500</v>
      </c>
    </row>
    <row r="228" spans="2:7" hidden="1">
      <c r="B228" s="53">
        <v>45970</v>
      </c>
      <c r="C228" s="47" t="s">
        <v>131</v>
      </c>
      <c r="D228" s="47" t="s">
        <v>133</v>
      </c>
      <c r="E228" s="68">
        <v>120</v>
      </c>
      <c r="F228" s="68">
        <v>1830</v>
      </c>
      <c r="G228" s="68">
        <f t="shared" si="3"/>
        <v>219600</v>
      </c>
    </row>
    <row r="229" spans="2:7" hidden="1">
      <c r="B229" s="53">
        <v>45971</v>
      </c>
      <c r="C229" s="47" t="s">
        <v>131</v>
      </c>
      <c r="D229" s="47" t="s">
        <v>133</v>
      </c>
      <c r="E229" s="68">
        <v>120</v>
      </c>
      <c r="F229" s="68">
        <v>170</v>
      </c>
      <c r="G229" s="68">
        <f t="shared" si="3"/>
        <v>20400</v>
      </c>
    </row>
    <row r="230" spans="2:7" hidden="1">
      <c r="B230" s="53">
        <v>45972</v>
      </c>
      <c r="C230" s="47" t="s">
        <v>131</v>
      </c>
      <c r="D230" s="47" t="s">
        <v>133</v>
      </c>
      <c r="E230" s="68">
        <v>120</v>
      </c>
      <c r="F230" s="68">
        <v>1390</v>
      </c>
      <c r="G230" s="68">
        <f t="shared" si="3"/>
        <v>166800</v>
      </c>
    </row>
    <row r="231" spans="2:7">
      <c r="B231" s="53">
        <v>46277</v>
      </c>
      <c r="C231" s="47" t="s">
        <v>137</v>
      </c>
      <c r="D231" s="47" t="s">
        <v>132</v>
      </c>
      <c r="E231" s="68">
        <v>150</v>
      </c>
      <c r="F231" s="68">
        <v>2040</v>
      </c>
      <c r="G231" s="68">
        <f t="shared" si="3"/>
        <v>306000</v>
      </c>
    </row>
    <row r="232" spans="2:7" hidden="1">
      <c r="B232" s="53">
        <v>45974</v>
      </c>
      <c r="C232" s="47" t="s">
        <v>137</v>
      </c>
      <c r="D232" s="47" t="s">
        <v>135</v>
      </c>
      <c r="E232" s="68">
        <v>195</v>
      </c>
      <c r="F232" s="68">
        <v>930</v>
      </c>
      <c r="G232" s="68">
        <f t="shared" si="3"/>
        <v>181350</v>
      </c>
    </row>
    <row r="233" spans="2:7" hidden="1">
      <c r="B233" s="53">
        <v>45975</v>
      </c>
      <c r="C233" s="47" t="s">
        <v>137</v>
      </c>
      <c r="D233" s="47" t="s">
        <v>135</v>
      </c>
      <c r="E233" s="68">
        <v>195</v>
      </c>
      <c r="F233" s="68">
        <v>2770</v>
      </c>
      <c r="G233" s="68">
        <f t="shared" si="3"/>
        <v>540150</v>
      </c>
    </row>
    <row r="234" spans="2:7" hidden="1">
      <c r="B234" s="53">
        <v>45976</v>
      </c>
      <c r="C234" s="47" t="s">
        <v>137</v>
      </c>
      <c r="D234" s="47" t="s">
        <v>135</v>
      </c>
      <c r="E234" s="68">
        <v>195</v>
      </c>
      <c r="F234" s="68">
        <v>2070</v>
      </c>
      <c r="G234" s="68">
        <f t="shared" si="3"/>
        <v>403650</v>
      </c>
    </row>
    <row r="235" spans="2:7" hidden="1">
      <c r="B235" s="53">
        <v>45977</v>
      </c>
      <c r="C235" s="47" t="s">
        <v>136</v>
      </c>
      <c r="D235" s="47" t="s">
        <v>135</v>
      </c>
      <c r="E235" s="68">
        <v>195</v>
      </c>
      <c r="F235" s="68">
        <v>2720</v>
      </c>
      <c r="G235" s="68">
        <f t="shared" si="3"/>
        <v>530400</v>
      </c>
    </row>
    <row r="236" spans="2:7" hidden="1">
      <c r="B236" s="53">
        <v>45978</v>
      </c>
      <c r="C236" s="47" t="s">
        <v>137</v>
      </c>
      <c r="D236" s="47" t="s">
        <v>133</v>
      </c>
      <c r="E236" s="68">
        <v>120</v>
      </c>
      <c r="F236" s="68">
        <v>2710</v>
      </c>
      <c r="G236" s="68">
        <f t="shared" si="3"/>
        <v>325200</v>
      </c>
    </row>
    <row r="237" spans="2:7" hidden="1">
      <c r="B237" s="53">
        <v>45979</v>
      </c>
      <c r="C237" s="47" t="s">
        <v>137</v>
      </c>
      <c r="D237" s="47" t="s">
        <v>135</v>
      </c>
      <c r="E237" s="68">
        <v>195</v>
      </c>
      <c r="F237" s="68">
        <v>290</v>
      </c>
      <c r="G237" s="68">
        <f t="shared" si="3"/>
        <v>56550</v>
      </c>
    </row>
    <row r="238" spans="2:7">
      <c r="B238" s="53">
        <v>46308</v>
      </c>
      <c r="C238" s="47" t="s">
        <v>137</v>
      </c>
      <c r="D238" s="47" t="s">
        <v>132</v>
      </c>
      <c r="E238" s="68">
        <v>150</v>
      </c>
      <c r="F238" s="68">
        <v>2040</v>
      </c>
      <c r="G238" s="68">
        <f t="shared" si="3"/>
        <v>306000</v>
      </c>
    </row>
    <row r="239" spans="2:7" hidden="1">
      <c r="B239" s="53">
        <v>45981</v>
      </c>
      <c r="C239" s="47" t="s">
        <v>134</v>
      </c>
      <c r="D239" s="47" t="s">
        <v>133</v>
      </c>
      <c r="E239" s="68">
        <v>120</v>
      </c>
      <c r="F239" s="68">
        <v>1210</v>
      </c>
      <c r="G239" s="68">
        <f t="shared" si="3"/>
        <v>145200</v>
      </c>
    </row>
    <row r="240" spans="2:7">
      <c r="B240" s="53">
        <v>46311</v>
      </c>
      <c r="C240" s="47" t="s">
        <v>136</v>
      </c>
      <c r="D240" s="47" t="s">
        <v>132</v>
      </c>
      <c r="E240" s="68">
        <v>150</v>
      </c>
      <c r="F240" s="68">
        <v>1960</v>
      </c>
      <c r="G240" s="68">
        <f t="shared" si="3"/>
        <v>294000</v>
      </c>
    </row>
    <row r="241" spans="2:7" hidden="1">
      <c r="B241" s="53">
        <v>45983</v>
      </c>
      <c r="C241" s="47" t="s">
        <v>136</v>
      </c>
      <c r="D241" s="47" t="s">
        <v>135</v>
      </c>
      <c r="E241" s="68">
        <v>195</v>
      </c>
      <c r="F241" s="68">
        <v>660</v>
      </c>
      <c r="G241" s="68">
        <f t="shared" si="3"/>
        <v>128700</v>
      </c>
    </row>
    <row r="242" spans="2:7" hidden="1">
      <c r="B242" s="53">
        <v>45984</v>
      </c>
      <c r="C242" s="47" t="s">
        <v>134</v>
      </c>
      <c r="D242" s="47" t="s">
        <v>135</v>
      </c>
      <c r="E242" s="68">
        <v>195</v>
      </c>
      <c r="F242" s="68">
        <v>3080</v>
      </c>
      <c r="G242" s="68">
        <f t="shared" si="3"/>
        <v>600600</v>
      </c>
    </row>
    <row r="243" spans="2:7" hidden="1">
      <c r="B243" s="53">
        <v>45985</v>
      </c>
      <c r="C243" s="47" t="s">
        <v>136</v>
      </c>
      <c r="D243" s="47" t="s">
        <v>133</v>
      </c>
      <c r="E243" s="68">
        <v>120</v>
      </c>
      <c r="F243" s="68">
        <v>2240</v>
      </c>
      <c r="G243" s="68">
        <f t="shared" si="3"/>
        <v>268800</v>
      </c>
    </row>
    <row r="244" spans="2:7">
      <c r="B244" s="53">
        <v>45820</v>
      </c>
      <c r="C244" s="47" t="s">
        <v>131</v>
      </c>
      <c r="D244" s="47" t="s">
        <v>132</v>
      </c>
      <c r="E244" s="68">
        <v>150</v>
      </c>
      <c r="F244" s="68">
        <v>1950</v>
      </c>
      <c r="G244" s="68">
        <f t="shared" si="3"/>
        <v>292500</v>
      </c>
    </row>
    <row r="245" spans="2:7">
      <c r="B245" s="53">
        <v>46261</v>
      </c>
      <c r="C245" s="47" t="s">
        <v>134</v>
      </c>
      <c r="D245" s="47" t="s">
        <v>132</v>
      </c>
      <c r="E245" s="68">
        <v>150</v>
      </c>
      <c r="F245" s="68">
        <v>1930</v>
      </c>
      <c r="G245" s="68">
        <f t="shared" si="3"/>
        <v>289500</v>
      </c>
    </row>
    <row r="246" spans="2:7">
      <c r="B246" s="53">
        <v>45964</v>
      </c>
      <c r="C246" s="47" t="s">
        <v>131</v>
      </c>
      <c r="D246" s="47" t="s">
        <v>132</v>
      </c>
      <c r="E246" s="68">
        <v>150</v>
      </c>
      <c r="F246" s="68">
        <v>1920</v>
      </c>
      <c r="G246" s="68">
        <f t="shared" si="3"/>
        <v>288000</v>
      </c>
    </row>
    <row r="247" spans="2:7" hidden="1">
      <c r="B247" s="53">
        <v>45989</v>
      </c>
      <c r="C247" s="47" t="s">
        <v>136</v>
      </c>
      <c r="D247" s="47" t="s">
        <v>135</v>
      </c>
      <c r="E247" s="68">
        <v>195</v>
      </c>
      <c r="F247" s="68">
        <v>280</v>
      </c>
      <c r="G247" s="68">
        <f t="shared" si="3"/>
        <v>54600</v>
      </c>
    </row>
    <row r="248" spans="2:7" hidden="1">
      <c r="B248" s="53">
        <v>45990</v>
      </c>
      <c r="C248" s="47" t="s">
        <v>134</v>
      </c>
      <c r="D248" s="47" t="s">
        <v>133</v>
      </c>
      <c r="E248" s="68">
        <v>120</v>
      </c>
      <c r="F248" s="68">
        <v>2190</v>
      </c>
      <c r="G248" s="68">
        <f t="shared" si="3"/>
        <v>262800</v>
      </c>
    </row>
    <row r="249" spans="2:7" hidden="1">
      <c r="B249" s="53">
        <v>45991</v>
      </c>
      <c r="C249" s="47" t="s">
        <v>136</v>
      </c>
      <c r="D249" s="47" t="s">
        <v>135</v>
      </c>
      <c r="E249" s="68">
        <v>195</v>
      </c>
      <c r="F249" s="68">
        <v>1240</v>
      </c>
      <c r="G249" s="68">
        <f t="shared" si="3"/>
        <v>241800</v>
      </c>
    </row>
    <row r="250" spans="2:7">
      <c r="B250" s="53">
        <v>45879</v>
      </c>
      <c r="C250" s="47" t="s">
        <v>136</v>
      </c>
      <c r="D250" s="47" t="s">
        <v>132</v>
      </c>
      <c r="E250" s="68">
        <v>150</v>
      </c>
      <c r="F250" s="68">
        <v>1910</v>
      </c>
      <c r="G250" s="68">
        <f t="shared" si="3"/>
        <v>286500</v>
      </c>
    </row>
    <row r="251" spans="2:7">
      <c r="B251" s="53">
        <v>46047</v>
      </c>
      <c r="C251" s="47" t="s">
        <v>131</v>
      </c>
      <c r="D251" s="47" t="s">
        <v>132</v>
      </c>
      <c r="E251" s="68">
        <v>150</v>
      </c>
      <c r="F251" s="68">
        <v>1890</v>
      </c>
      <c r="G251" s="68">
        <f t="shared" si="3"/>
        <v>283500</v>
      </c>
    </row>
    <row r="252" spans="2:7" hidden="1">
      <c r="B252" s="53">
        <v>45994</v>
      </c>
      <c r="C252" s="47" t="s">
        <v>137</v>
      </c>
      <c r="D252" s="47" t="s">
        <v>133</v>
      </c>
      <c r="E252" s="68">
        <v>120</v>
      </c>
      <c r="F252" s="68">
        <v>2330</v>
      </c>
      <c r="G252" s="68">
        <f t="shared" si="3"/>
        <v>279600</v>
      </c>
    </row>
    <row r="253" spans="2:7" hidden="1">
      <c r="B253" s="53">
        <v>45995</v>
      </c>
      <c r="C253" s="47" t="s">
        <v>137</v>
      </c>
      <c r="D253" s="47" t="s">
        <v>133</v>
      </c>
      <c r="E253" s="68">
        <v>120</v>
      </c>
      <c r="F253" s="68">
        <v>1250</v>
      </c>
      <c r="G253" s="68">
        <f t="shared" si="3"/>
        <v>150000</v>
      </c>
    </row>
    <row r="254" spans="2:7" hidden="1">
      <c r="B254" s="53">
        <v>45996</v>
      </c>
      <c r="C254" s="47" t="s">
        <v>131</v>
      </c>
      <c r="D254" s="47" t="s">
        <v>135</v>
      </c>
      <c r="E254" s="68">
        <v>195</v>
      </c>
      <c r="F254" s="68">
        <v>1240</v>
      </c>
      <c r="G254" s="68">
        <f t="shared" si="3"/>
        <v>241800</v>
      </c>
    </row>
    <row r="255" spans="2:7">
      <c r="B255" s="53">
        <v>46087</v>
      </c>
      <c r="C255" s="47" t="s">
        <v>134</v>
      </c>
      <c r="D255" s="47" t="s">
        <v>132</v>
      </c>
      <c r="E255" s="68">
        <v>150</v>
      </c>
      <c r="F255" s="68">
        <v>1890</v>
      </c>
      <c r="G255" s="68">
        <f t="shared" si="3"/>
        <v>283500</v>
      </c>
    </row>
    <row r="256" spans="2:7">
      <c r="B256" s="53">
        <v>46036</v>
      </c>
      <c r="C256" s="47" t="s">
        <v>131</v>
      </c>
      <c r="D256" s="47" t="s">
        <v>132</v>
      </c>
      <c r="E256" s="68">
        <v>150</v>
      </c>
      <c r="F256" s="68">
        <v>1880</v>
      </c>
      <c r="G256" s="68">
        <f t="shared" si="3"/>
        <v>282000</v>
      </c>
    </row>
    <row r="257" spans="2:7">
      <c r="B257" s="53">
        <v>45863</v>
      </c>
      <c r="C257" s="47" t="s">
        <v>134</v>
      </c>
      <c r="D257" s="47" t="s">
        <v>132</v>
      </c>
      <c r="E257" s="68">
        <v>150</v>
      </c>
      <c r="F257" s="68">
        <v>1870</v>
      </c>
      <c r="G257" s="68">
        <f t="shared" si="3"/>
        <v>280500</v>
      </c>
    </row>
    <row r="258" spans="2:7" hidden="1">
      <c r="B258" s="53">
        <v>46000</v>
      </c>
      <c r="C258" s="47" t="s">
        <v>131</v>
      </c>
      <c r="D258" s="47" t="s">
        <v>135</v>
      </c>
      <c r="E258" s="68">
        <v>195</v>
      </c>
      <c r="F258" s="68">
        <v>240</v>
      </c>
      <c r="G258" s="68">
        <f t="shared" si="3"/>
        <v>46800</v>
      </c>
    </row>
    <row r="259" spans="2:7" hidden="1">
      <c r="B259" s="53">
        <v>46001</v>
      </c>
      <c r="C259" s="47" t="s">
        <v>134</v>
      </c>
      <c r="D259" s="47" t="s">
        <v>135</v>
      </c>
      <c r="E259" s="68">
        <v>195</v>
      </c>
      <c r="F259" s="68">
        <v>2510</v>
      </c>
      <c r="G259" s="68">
        <f t="shared" si="3"/>
        <v>489450</v>
      </c>
    </row>
    <row r="260" spans="2:7" hidden="1">
      <c r="B260" s="53">
        <v>46002</v>
      </c>
      <c r="C260" s="47" t="s">
        <v>136</v>
      </c>
      <c r="D260" s="47" t="s">
        <v>135</v>
      </c>
      <c r="E260" s="68">
        <v>195</v>
      </c>
      <c r="F260" s="68">
        <v>2920</v>
      </c>
      <c r="G260" s="68">
        <f t="shared" si="3"/>
        <v>569400</v>
      </c>
    </row>
    <row r="261" spans="2:7" hidden="1">
      <c r="B261" s="53">
        <v>46003</v>
      </c>
      <c r="C261" s="47" t="s">
        <v>137</v>
      </c>
      <c r="D261" s="47" t="s">
        <v>135</v>
      </c>
      <c r="E261" s="68">
        <v>195</v>
      </c>
      <c r="F261" s="68">
        <v>460</v>
      </c>
      <c r="G261" s="68">
        <f t="shared" si="3"/>
        <v>89700</v>
      </c>
    </row>
    <row r="262" spans="2:7" hidden="1">
      <c r="B262" s="53">
        <v>46004</v>
      </c>
      <c r="C262" s="47" t="s">
        <v>136</v>
      </c>
      <c r="D262" s="47" t="s">
        <v>135</v>
      </c>
      <c r="E262" s="68">
        <v>195</v>
      </c>
      <c r="F262" s="68">
        <v>180</v>
      </c>
      <c r="G262" s="68">
        <f t="shared" ref="G262:G325" si="4">E262*F262</f>
        <v>35100</v>
      </c>
    </row>
    <row r="263" spans="2:7" hidden="1">
      <c r="B263" s="53">
        <v>46005</v>
      </c>
      <c r="C263" s="47" t="s">
        <v>134</v>
      </c>
      <c r="D263" s="47" t="s">
        <v>135</v>
      </c>
      <c r="E263" s="68">
        <v>195</v>
      </c>
      <c r="F263" s="68">
        <v>1130</v>
      </c>
      <c r="G263" s="68">
        <f t="shared" si="4"/>
        <v>220350</v>
      </c>
    </row>
    <row r="264" spans="2:7" hidden="1">
      <c r="B264" s="53">
        <v>46006</v>
      </c>
      <c r="C264" s="47" t="s">
        <v>136</v>
      </c>
      <c r="D264" s="47" t="s">
        <v>133</v>
      </c>
      <c r="E264" s="68">
        <v>120</v>
      </c>
      <c r="F264" s="68">
        <v>1690</v>
      </c>
      <c r="G264" s="68">
        <f t="shared" si="4"/>
        <v>202800</v>
      </c>
    </row>
    <row r="265" spans="2:7" hidden="1">
      <c r="B265" s="53">
        <v>46007</v>
      </c>
      <c r="C265" s="47" t="s">
        <v>136</v>
      </c>
      <c r="D265" s="47" t="s">
        <v>133</v>
      </c>
      <c r="E265" s="68">
        <v>120</v>
      </c>
      <c r="F265" s="68">
        <v>210</v>
      </c>
      <c r="G265" s="68">
        <f t="shared" si="4"/>
        <v>25200</v>
      </c>
    </row>
    <row r="266" spans="2:7" hidden="1">
      <c r="B266" s="53">
        <v>46008</v>
      </c>
      <c r="C266" s="47" t="s">
        <v>131</v>
      </c>
      <c r="D266" s="47" t="s">
        <v>135</v>
      </c>
      <c r="E266" s="68">
        <v>195</v>
      </c>
      <c r="F266" s="68">
        <v>1090</v>
      </c>
      <c r="G266" s="68">
        <f t="shared" si="4"/>
        <v>212550</v>
      </c>
    </row>
    <row r="267" spans="2:7" hidden="1">
      <c r="B267" s="53">
        <v>46009</v>
      </c>
      <c r="C267" s="47" t="s">
        <v>136</v>
      </c>
      <c r="D267" s="47" t="s">
        <v>135</v>
      </c>
      <c r="E267" s="68">
        <v>195</v>
      </c>
      <c r="F267" s="68">
        <v>1190</v>
      </c>
      <c r="G267" s="68">
        <f t="shared" si="4"/>
        <v>232050</v>
      </c>
    </row>
    <row r="268" spans="2:7" hidden="1">
      <c r="B268" s="53">
        <v>46010</v>
      </c>
      <c r="C268" s="47" t="s">
        <v>136</v>
      </c>
      <c r="D268" s="47" t="s">
        <v>135</v>
      </c>
      <c r="E268" s="68">
        <v>195</v>
      </c>
      <c r="F268" s="68">
        <v>2670</v>
      </c>
      <c r="G268" s="68">
        <f t="shared" si="4"/>
        <v>520650</v>
      </c>
    </row>
    <row r="269" spans="2:7" hidden="1">
      <c r="B269" s="53">
        <v>46011</v>
      </c>
      <c r="C269" s="47" t="s">
        <v>137</v>
      </c>
      <c r="D269" s="47" t="s">
        <v>133</v>
      </c>
      <c r="E269" s="68">
        <v>120</v>
      </c>
      <c r="F269" s="68">
        <v>1160</v>
      </c>
      <c r="G269" s="68">
        <f t="shared" si="4"/>
        <v>139200</v>
      </c>
    </row>
    <row r="270" spans="2:7" hidden="1">
      <c r="B270" s="53">
        <v>46012</v>
      </c>
      <c r="C270" s="47" t="s">
        <v>131</v>
      </c>
      <c r="D270" s="47" t="s">
        <v>135</v>
      </c>
      <c r="E270" s="68">
        <v>195</v>
      </c>
      <c r="F270" s="68">
        <v>2300</v>
      </c>
      <c r="G270" s="68">
        <f t="shared" si="4"/>
        <v>448500</v>
      </c>
    </row>
    <row r="271" spans="2:7" hidden="1">
      <c r="B271" s="53">
        <v>46013</v>
      </c>
      <c r="C271" s="47" t="s">
        <v>134</v>
      </c>
      <c r="D271" s="47" t="s">
        <v>135</v>
      </c>
      <c r="E271" s="68">
        <v>195</v>
      </c>
      <c r="F271" s="68">
        <v>1520</v>
      </c>
      <c r="G271" s="68">
        <f t="shared" si="4"/>
        <v>296400</v>
      </c>
    </row>
    <row r="272" spans="2:7" hidden="1">
      <c r="B272" s="53">
        <v>46014</v>
      </c>
      <c r="C272" s="47" t="s">
        <v>137</v>
      </c>
      <c r="D272" s="47" t="s">
        <v>135</v>
      </c>
      <c r="E272" s="68">
        <v>195</v>
      </c>
      <c r="F272" s="68">
        <v>1980</v>
      </c>
      <c r="G272" s="68">
        <f t="shared" si="4"/>
        <v>386100</v>
      </c>
    </row>
    <row r="273" spans="2:7" hidden="1">
      <c r="B273" s="53">
        <v>46015</v>
      </c>
      <c r="C273" s="47" t="s">
        <v>137</v>
      </c>
      <c r="D273" s="47" t="s">
        <v>135</v>
      </c>
      <c r="E273" s="68">
        <v>195</v>
      </c>
      <c r="F273" s="68">
        <v>2470</v>
      </c>
      <c r="G273" s="68">
        <f t="shared" si="4"/>
        <v>481650</v>
      </c>
    </row>
    <row r="274" spans="2:7">
      <c r="B274" s="53">
        <v>46028</v>
      </c>
      <c r="C274" s="47" t="s">
        <v>136</v>
      </c>
      <c r="D274" s="47" t="s">
        <v>132</v>
      </c>
      <c r="E274" s="68">
        <v>150</v>
      </c>
      <c r="F274" s="68">
        <v>1840</v>
      </c>
      <c r="G274" s="68">
        <f t="shared" si="4"/>
        <v>276000</v>
      </c>
    </row>
    <row r="275" spans="2:7">
      <c r="B275" s="53">
        <v>46334</v>
      </c>
      <c r="C275" s="47" t="s">
        <v>136</v>
      </c>
      <c r="D275" s="47" t="s">
        <v>132</v>
      </c>
      <c r="E275" s="68">
        <v>150</v>
      </c>
      <c r="F275" s="68">
        <v>1830</v>
      </c>
      <c r="G275" s="68">
        <f t="shared" si="4"/>
        <v>274500</v>
      </c>
    </row>
    <row r="276" spans="2:7" hidden="1">
      <c r="B276" s="53">
        <v>46018</v>
      </c>
      <c r="C276" s="47" t="s">
        <v>134</v>
      </c>
      <c r="D276" s="47" t="s">
        <v>135</v>
      </c>
      <c r="E276" s="68">
        <v>195</v>
      </c>
      <c r="F276" s="68">
        <v>410</v>
      </c>
      <c r="G276" s="68">
        <f t="shared" si="4"/>
        <v>79950</v>
      </c>
    </row>
    <row r="277" spans="2:7" hidden="1">
      <c r="B277" s="53">
        <v>46019</v>
      </c>
      <c r="C277" s="47" t="s">
        <v>137</v>
      </c>
      <c r="D277" s="47" t="s">
        <v>135</v>
      </c>
      <c r="E277" s="68">
        <v>195</v>
      </c>
      <c r="F277" s="68">
        <v>270</v>
      </c>
      <c r="G277" s="68">
        <f t="shared" si="4"/>
        <v>52650</v>
      </c>
    </row>
    <row r="278" spans="2:7" hidden="1">
      <c r="B278" s="53">
        <v>46020</v>
      </c>
      <c r="C278" s="47" t="s">
        <v>136</v>
      </c>
      <c r="D278" s="47" t="s">
        <v>135</v>
      </c>
      <c r="E278" s="68">
        <v>195</v>
      </c>
      <c r="F278" s="68">
        <v>3030</v>
      </c>
      <c r="G278" s="68">
        <f t="shared" si="4"/>
        <v>590850</v>
      </c>
    </row>
    <row r="279" spans="2:7" hidden="1">
      <c r="B279" s="53">
        <v>46021</v>
      </c>
      <c r="C279" s="47" t="s">
        <v>136</v>
      </c>
      <c r="D279" s="47" t="s">
        <v>133</v>
      </c>
      <c r="E279" s="68">
        <v>120</v>
      </c>
      <c r="F279" s="68">
        <v>600</v>
      </c>
      <c r="G279" s="68">
        <f t="shared" si="4"/>
        <v>72000</v>
      </c>
    </row>
    <row r="280" spans="2:7" hidden="1">
      <c r="B280" s="53">
        <v>46022</v>
      </c>
      <c r="C280" s="47" t="s">
        <v>134</v>
      </c>
      <c r="D280" s="47" t="s">
        <v>135</v>
      </c>
      <c r="E280" s="68">
        <v>195</v>
      </c>
      <c r="F280" s="68">
        <v>1380</v>
      </c>
      <c r="G280" s="68">
        <f t="shared" si="4"/>
        <v>269100</v>
      </c>
    </row>
    <row r="281" spans="2:7" hidden="1">
      <c r="B281" s="53">
        <v>46023</v>
      </c>
      <c r="C281" s="47" t="s">
        <v>131</v>
      </c>
      <c r="D281" s="47" t="s">
        <v>135</v>
      </c>
      <c r="E281" s="68">
        <v>195</v>
      </c>
      <c r="F281" s="68">
        <v>2210</v>
      </c>
      <c r="G281" s="68">
        <f t="shared" si="4"/>
        <v>430950</v>
      </c>
    </row>
    <row r="282" spans="2:7" hidden="1">
      <c r="B282" s="53">
        <v>46024</v>
      </c>
      <c r="C282" s="47" t="s">
        <v>136</v>
      </c>
      <c r="D282" s="47" t="s">
        <v>135</v>
      </c>
      <c r="E282" s="68">
        <v>195</v>
      </c>
      <c r="F282" s="68">
        <v>210</v>
      </c>
      <c r="G282" s="68">
        <f t="shared" si="4"/>
        <v>40950</v>
      </c>
    </row>
    <row r="283" spans="2:7" hidden="1">
      <c r="B283" s="53">
        <v>46025</v>
      </c>
      <c r="C283" s="47" t="s">
        <v>131</v>
      </c>
      <c r="D283" s="47" t="s">
        <v>133</v>
      </c>
      <c r="E283" s="68">
        <v>120</v>
      </c>
      <c r="F283" s="68">
        <v>1330</v>
      </c>
      <c r="G283" s="68">
        <f t="shared" si="4"/>
        <v>159600</v>
      </c>
    </row>
    <row r="284" spans="2:7" hidden="1">
      <c r="B284" s="53">
        <v>46026</v>
      </c>
      <c r="C284" s="47" t="s">
        <v>136</v>
      </c>
      <c r="D284" s="47" t="s">
        <v>133</v>
      </c>
      <c r="E284" s="68">
        <v>120</v>
      </c>
      <c r="F284" s="68">
        <v>770</v>
      </c>
      <c r="G284" s="68">
        <f t="shared" si="4"/>
        <v>92400</v>
      </c>
    </row>
    <row r="285" spans="2:7" hidden="1">
      <c r="B285" s="53">
        <v>46027</v>
      </c>
      <c r="C285" s="47" t="s">
        <v>134</v>
      </c>
      <c r="D285" s="47" t="s">
        <v>135</v>
      </c>
      <c r="E285" s="68">
        <v>195</v>
      </c>
      <c r="F285" s="68">
        <v>2910</v>
      </c>
      <c r="G285" s="68">
        <f t="shared" si="4"/>
        <v>567450</v>
      </c>
    </row>
    <row r="286" spans="2:7">
      <c r="B286" s="53">
        <v>46249</v>
      </c>
      <c r="C286" s="47" t="s">
        <v>137</v>
      </c>
      <c r="D286" s="47" t="s">
        <v>132</v>
      </c>
      <c r="E286" s="68">
        <v>150</v>
      </c>
      <c r="F286" s="68">
        <v>1820</v>
      </c>
      <c r="G286" s="68">
        <f t="shared" si="4"/>
        <v>273000</v>
      </c>
    </row>
    <row r="287" spans="2:7" hidden="1">
      <c r="B287" s="53">
        <v>46029</v>
      </c>
      <c r="C287" s="47" t="s">
        <v>136</v>
      </c>
      <c r="D287" s="47" t="s">
        <v>133</v>
      </c>
      <c r="E287" s="68">
        <v>120</v>
      </c>
      <c r="F287" s="68">
        <v>1980</v>
      </c>
      <c r="G287" s="68">
        <f t="shared" si="4"/>
        <v>237600</v>
      </c>
    </row>
    <row r="288" spans="2:7" hidden="1">
      <c r="B288" s="53">
        <v>46030</v>
      </c>
      <c r="C288" s="47" t="s">
        <v>131</v>
      </c>
      <c r="D288" s="47" t="s">
        <v>135</v>
      </c>
      <c r="E288" s="68">
        <v>195</v>
      </c>
      <c r="F288" s="68">
        <v>1240</v>
      </c>
      <c r="G288" s="68">
        <f t="shared" si="4"/>
        <v>241800</v>
      </c>
    </row>
    <row r="289" spans="2:7">
      <c r="B289" s="53">
        <v>45766</v>
      </c>
      <c r="C289" s="47" t="s">
        <v>134</v>
      </c>
      <c r="D289" s="47" t="s">
        <v>132</v>
      </c>
      <c r="E289" s="68">
        <v>150</v>
      </c>
      <c r="F289" s="68">
        <v>1810</v>
      </c>
      <c r="G289" s="68">
        <f t="shared" si="4"/>
        <v>271500</v>
      </c>
    </row>
    <row r="290" spans="2:7" hidden="1">
      <c r="B290" s="53">
        <v>46032</v>
      </c>
      <c r="C290" s="47" t="s">
        <v>134</v>
      </c>
      <c r="D290" s="47" t="s">
        <v>133</v>
      </c>
      <c r="E290" s="68">
        <v>120</v>
      </c>
      <c r="F290" s="68">
        <v>1020</v>
      </c>
      <c r="G290" s="68">
        <f t="shared" si="4"/>
        <v>122400</v>
      </c>
    </row>
    <row r="291" spans="2:7" hidden="1">
      <c r="B291" s="53">
        <v>46033</v>
      </c>
      <c r="C291" s="47" t="s">
        <v>136</v>
      </c>
      <c r="D291" s="47" t="s">
        <v>133</v>
      </c>
      <c r="E291" s="68">
        <v>120</v>
      </c>
      <c r="F291" s="68">
        <v>300</v>
      </c>
      <c r="G291" s="68">
        <f t="shared" si="4"/>
        <v>36000</v>
      </c>
    </row>
    <row r="292" spans="2:7" hidden="1">
      <c r="B292" s="53">
        <v>46034</v>
      </c>
      <c r="C292" s="47" t="s">
        <v>137</v>
      </c>
      <c r="D292" s="47" t="s">
        <v>135</v>
      </c>
      <c r="E292" s="68">
        <v>195</v>
      </c>
      <c r="F292" s="68">
        <v>1180</v>
      </c>
      <c r="G292" s="68">
        <f t="shared" si="4"/>
        <v>230100</v>
      </c>
    </row>
    <row r="293" spans="2:7" hidden="1">
      <c r="B293" s="53">
        <v>46035</v>
      </c>
      <c r="C293" s="47" t="s">
        <v>136</v>
      </c>
      <c r="D293" s="47" t="s">
        <v>133</v>
      </c>
      <c r="E293" s="68">
        <v>120</v>
      </c>
      <c r="F293" s="68">
        <v>2040</v>
      </c>
      <c r="G293" s="68">
        <f t="shared" si="4"/>
        <v>244800</v>
      </c>
    </row>
    <row r="294" spans="2:7">
      <c r="B294" s="53">
        <v>46245</v>
      </c>
      <c r="C294" s="47" t="s">
        <v>131</v>
      </c>
      <c r="D294" s="47" t="s">
        <v>132</v>
      </c>
      <c r="E294" s="68">
        <v>150</v>
      </c>
      <c r="F294" s="68">
        <v>1800</v>
      </c>
      <c r="G294" s="68">
        <f t="shared" si="4"/>
        <v>270000</v>
      </c>
    </row>
    <row r="295" spans="2:7" hidden="1">
      <c r="B295" s="53">
        <v>46037</v>
      </c>
      <c r="C295" s="47" t="s">
        <v>136</v>
      </c>
      <c r="D295" s="47" t="s">
        <v>135</v>
      </c>
      <c r="E295" s="68">
        <v>195</v>
      </c>
      <c r="F295" s="68">
        <v>530</v>
      </c>
      <c r="G295" s="68">
        <f t="shared" si="4"/>
        <v>103350</v>
      </c>
    </row>
    <row r="296" spans="2:7" hidden="1">
      <c r="B296" s="53">
        <v>46038</v>
      </c>
      <c r="C296" s="47" t="s">
        <v>137</v>
      </c>
      <c r="D296" s="47" t="s">
        <v>133</v>
      </c>
      <c r="E296" s="68">
        <v>120</v>
      </c>
      <c r="F296" s="68">
        <v>1000</v>
      </c>
      <c r="G296" s="68">
        <f t="shared" si="4"/>
        <v>120000</v>
      </c>
    </row>
    <row r="297" spans="2:7" hidden="1">
      <c r="B297" s="53">
        <v>46039</v>
      </c>
      <c r="C297" s="47" t="s">
        <v>131</v>
      </c>
      <c r="D297" s="47" t="s">
        <v>133</v>
      </c>
      <c r="E297" s="68">
        <v>120</v>
      </c>
      <c r="F297" s="68">
        <v>3000</v>
      </c>
      <c r="G297" s="68">
        <f t="shared" si="4"/>
        <v>360000</v>
      </c>
    </row>
    <row r="298" spans="2:7">
      <c r="B298" s="53">
        <v>45865</v>
      </c>
      <c r="C298" s="47" t="s">
        <v>137</v>
      </c>
      <c r="D298" s="47" t="s">
        <v>132</v>
      </c>
      <c r="E298" s="68">
        <v>150</v>
      </c>
      <c r="F298" s="68">
        <v>1790</v>
      </c>
      <c r="G298" s="68">
        <f t="shared" si="4"/>
        <v>268500</v>
      </c>
    </row>
    <row r="299" spans="2:7">
      <c r="B299" s="53">
        <v>45794</v>
      </c>
      <c r="C299" s="47" t="s">
        <v>136</v>
      </c>
      <c r="D299" s="47" t="s">
        <v>132</v>
      </c>
      <c r="E299" s="68">
        <v>150</v>
      </c>
      <c r="F299" s="68">
        <v>1750</v>
      </c>
      <c r="G299" s="68">
        <f t="shared" si="4"/>
        <v>262500</v>
      </c>
    </row>
    <row r="300" spans="2:7">
      <c r="B300" s="53">
        <v>46168</v>
      </c>
      <c r="C300" s="47" t="s">
        <v>134</v>
      </c>
      <c r="D300" s="47" t="s">
        <v>132</v>
      </c>
      <c r="E300" s="68">
        <v>150</v>
      </c>
      <c r="F300" s="68">
        <v>1750</v>
      </c>
      <c r="G300" s="68">
        <f t="shared" si="4"/>
        <v>262500</v>
      </c>
    </row>
    <row r="301" spans="2:7" hidden="1">
      <c r="B301" s="53">
        <v>46043</v>
      </c>
      <c r="C301" s="47" t="s">
        <v>131</v>
      </c>
      <c r="D301" s="47" t="s">
        <v>135</v>
      </c>
      <c r="E301" s="68">
        <v>195</v>
      </c>
      <c r="F301" s="68">
        <v>860</v>
      </c>
      <c r="G301" s="68">
        <f t="shared" si="4"/>
        <v>167700</v>
      </c>
    </row>
    <row r="302" spans="2:7">
      <c r="B302" s="53">
        <v>45798</v>
      </c>
      <c r="C302" s="47" t="s">
        <v>134</v>
      </c>
      <c r="D302" s="47" t="s">
        <v>132</v>
      </c>
      <c r="E302" s="68">
        <v>150</v>
      </c>
      <c r="F302" s="68">
        <v>1690</v>
      </c>
      <c r="G302" s="68">
        <f t="shared" si="4"/>
        <v>253500</v>
      </c>
    </row>
    <row r="303" spans="2:7" hidden="1">
      <c r="B303" s="53">
        <v>46045</v>
      </c>
      <c r="C303" s="47" t="s">
        <v>131</v>
      </c>
      <c r="D303" s="47" t="s">
        <v>133</v>
      </c>
      <c r="E303" s="68">
        <v>120</v>
      </c>
      <c r="F303" s="68">
        <v>380</v>
      </c>
      <c r="G303" s="68">
        <f t="shared" si="4"/>
        <v>45600</v>
      </c>
    </row>
    <row r="304" spans="2:7" hidden="1">
      <c r="B304" s="53">
        <v>46046</v>
      </c>
      <c r="C304" s="47" t="s">
        <v>136</v>
      </c>
      <c r="D304" s="47" t="s">
        <v>133</v>
      </c>
      <c r="E304" s="68">
        <v>120</v>
      </c>
      <c r="F304" s="68">
        <v>2720</v>
      </c>
      <c r="G304" s="68">
        <f t="shared" si="4"/>
        <v>326400</v>
      </c>
    </row>
    <row r="305" spans="2:7">
      <c r="B305" s="53">
        <v>45859</v>
      </c>
      <c r="C305" s="47" t="s">
        <v>136</v>
      </c>
      <c r="D305" s="47" t="s">
        <v>132</v>
      </c>
      <c r="E305" s="68">
        <v>150</v>
      </c>
      <c r="F305" s="68">
        <v>1680</v>
      </c>
      <c r="G305" s="68">
        <f t="shared" si="4"/>
        <v>252000</v>
      </c>
    </row>
    <row r="306" spans="2:7">
      <c r="B306" s="53">
        <v>46212</v>
      </c>
      <c r="C306" s="47" t="s">
        <v>134</v>
      </c>
      <c r="D306" s="47" t="s">
        <v>132</v>
      </c>
      <c r="E306" s="68">
        <v>150</v>
      </c>
      <c r="F306" s="68">
        <v>1680</v>
      </c>
      <c r="G306" s="68">
        <f t="shared" si="4"/>
        <v>252000</v>
      </c>
    </row>
    <row r="307" spans="2:7">
      <c r="B307" s="53">
        <v>45939</v>
      </c>
      <c r="C307" s="47" t="s">
        <v>137</v>
      </c>
      <c r="D307" s="47" t="s">
        <v>132</v>
      </c>
      <c r="E307" s="68">
        <v>150</v>
      </c>
      <c r="F307" s="68">
        <v>1670</v>
      </c>
      <c r="G307" s="68">
        <f t="shared" si="4"/>
        <v>250500</v>
      </c>
    </row>
    <row r="308" spans="2:7" hidden="1">
      <c r="B308" s="53">
        <v>46050</v>
      </c>
      <c r="C308" s="47" t="s">
        <v>137</v>
      </c>
      <c r="D308" s="47" t="s">
        <v>135</v>
      </c>
      <c r="E308" s="68">
        <v>195</v>
      </c>
      <c r="F308" s="68">
        <v>570</v>
      </c>
      <c r="G308" s="68">
        <f t="shared" si="4"/>
        <v>111150</v>
      </c>
    </row>
    <row r="309" spans="2:7" hidden="1">
      <c r="B309" s="53">
        <v>46051</v>
      </c>
      <c r="C309" s="47" t="s">
        <v>131</v>
      </c>
      <c r="D309" s="47" t="s">
        <v>135</v>
      </c>
      <c r="E309" s="68">
        <v>195</v>
      </c>
      <c r="F309" s="68">
        <v>420</v>
      </c>
      <c r="G309" s="68">
        <f t="shared" si="4"/>
        <v>81900</v>
      </c>
    </row>
    <row r="310" spans="2:7">
      <c r="B310" s="53">
        <v>45968</v>
      </c>
      <c r="C310" s="47" t="s">
        <v>137</v>
      </c>
      <c r="D310" s="47" t="s">
        <v>132</v>
      </c>
      <c r="E310" s="68">
        <v>150</v>
      </c>
      <c r="F310" s="68">
        <v>1660</v>
      </c>
      <c r="G310" s="68">
        <f t="shared" si="4"/>
        <v>249000</v>
      </c>
    </row>
    <row r="311" spans="2:7" hidden="1">
      <c r="B311" s="53">
        <v>46053</v>
      </c>
      <c r="C311" s="47" t="s">
        <v>136</v>
      </c>
      <c r="D311" s="47" t="s">
        <v>133</v>
      </c>
      <c r="E311" s="68">
        <v>120</v>
      </c>
      <c r="F311" s="68">
        <v>260</v>
      </c>
      <c r="G311" s="68">
        <f t="shared" si="4"/>
        <v>31200</v>
      </c>
    </row>
    <row r="312" spans="2:7" hidden="1">
      <c r="B312" s="53">
        <v>46054</v>
      </c>
      <c r="C312" s="47" t="s">
        <v>137</v>
      </c>
      <c r="D312" s="47" t="s">
        <v>133</v>
      </c>
      <c r="E312" s="68">
        <v>120</v>
      </c>
      <c r="F312" s="68">
        <v>1060</v>
      </c>
      <c r="G312" s="68">
        <f t="shared" si="4"/>
        <v>127200</v>
      </c>
    </row>
    <row r="313" spans="2:7" hidden="1">
      <c r="B313" s="53">
        <v>46055</v>
      </c>
      <c r="C313" s="47" t="s">
        <v>137</v>
      </c>
      <c r="D313" s="47" t="s">
        <v>135</v>
      </c>
      <c r="E313" s="68">
        <v>195</v>
      </c>
      <c r="F313" s="68">
        <v>2820</v>
      </c>
      <c r="G313" s="68">
        <f t="shared" si="4"/>
        <v>549900</v>
      </c>
    </row>
    <row r="314" spans="2:7" hidden="1">
      <c r="B314" s="53">
        <v>46056</v>
      </c>
      <c r="C314" s="47" t="s">
        <v>134</v>
      </c>
      <c r="D314" s="47" t="s">
        <v>133</v>
      </c>
      <c r="E314" s="68">
        <v>120</v>
      </c>
      <c r="F314" s="68">
        <v>1700</v>
      </c>
      <c r="G314" s="68">
        <f t="shared" si="4"/>
        <v>204000</v>
      </c>
    </row>
    <row r="315" spans="2:7" hidden="1">
      <c r="B315" s="53">
        <v>46057</v>
      </c>
      <c r="C315" s="47" t="s">
        <v>137</v>
      </c>
      <c r="D315" s="47" t="s">
        <v>135</v>
      </c>
      <c r="E315" s="68">
        <v>195</v>
      </c>
      <c r="F315" s="68">
        <v>2210</v>
      </c>
      <c r="G315" s="68">
        <f t="shared" si="4"/>
        <v>430950</v>
      </c>
    </row>
    <row r="316" spans="2:7">
      <c r="B316" s="53">
        <v>46295</v>
      </c>
      <c r="C316" s="47" t="s">
        <v>134</v>
      </c>
      <c r="D316" s="47" t="s">
        <v>132</v>
      </c>
      <c r="E316" s="68">
        <v>150</v>
      </c>
      <c r="F316" s="68">
        <v>1650</v>
      </c>
      <c r="G316" s="68">
        <f t="shared" si="4"/>
        <v>247500</v>
      </c>
    </row>
    <row r="317" spans="2:7" hidden="1">
      <c r="B317" s="53">
        <v>46059</v>
      </c>
      <c r="C317" s="47" t="s">
        <v>131</v>
      </c>
      <c r="D317" s="47" t="s">
        <v>135</v>
      </c>
      <c r="E317" s="68">
        <v>195</v>
      </c>
      <c r="F317" s="68">
        <v>2770</v>
      </c>
      <c r="G317" s="68">
        <f t="shared" si="4"/>
        <v>540150</v>
      </c>
    </row>
    <row r="318" spans="2:7" hidden="1">
      <c r="B318" s="53">
        <v>46060</v>
      </c>
      <c r="C318" s="47" t="s">
        <v>131</v>
      </c>
      <c r="D318" s="47" t="s">
        <v>133</v>
      </c>
      <c r="E318" s="68">
        <v>120</v>
      </c>
      <c r="F318" s="68">
        <v>2970</v>
      </c>
      <c r="G318" s="68">
        <f t="shared" si="4"/>
        <v>356400</v>
      </c>
    </row>
    <row r="319" spans="2:7" hidden="1">
      <c r="B319" s="53">
        <v>46061</v>
      </c>
      <c r="C319" s="47" t="s">
        <v>134</v>
      </c>
      <c r="D319" s="47" t="s">
        <v>135</v>
      </c>
      <c r="E319" s="68">
        <v>195</v>
      </c>
      <c r="F319" s="68">
        <v>1880</v>
      </c>
      <c r="G319" s="68">
        <f t="shared" si="4"/>
        <v>366600</v>
      </c>
    </row>
    <row r="320" spans="2:7" hidden="1">
      <c r="B320" s="53">
        <v>46062</v>
      </c>
      <c r="C320" s="47" t="s">
        <v>136</v>
      </c>
      <c r="D320" s="47" t="s">
        <v>133</v>
      </c>
      <c r="E320" s="68">
        <v>120</v>
      </c>
      <c r="F320" s="68">
        <v>2570</v>
      </c>
      <c r="G320" s="68">
        <f t="shared" si="4"/>
        <v>308400</v>
      </c>
    </row>
    <row r="321" spans="2:7">
      <c r="B321" s="53">
        <v>46291</v>
      </c>
      <c r="C321" s="47" t="s">
        <v>136</v>
      </c>
      <c r="D321" s="47" t="s">
        <v>132</v>
      </c>
      <c r="E321" s="68">
        <v>150</v>
      </c>
      <c r="F321" s="68">
        <v>1630</v>
      </c>
      <c r="G321" s="68">
        <f t="shared" si="4"/>
        <v>244500</v>
      </c>
    </row>
    <row r="322" spans="2:7" hidden="1">
      <c r="B322" s="53">
        <v>46064</v>
      </c>
      <c r="C322" s="47" t="s">
        <v>137</v>
      </c>
      <c r="D322" s="47" t="s">
        <v>135</v>
      </c>
      <c r="E322" s="68">
        <v>195</v>
      </c>
      <c r="F322" s="68">
        <v>550</v>
      </c>
      <c r="G322" s="68">
        <f t="shared" si="4"/>
        <v>107250</v>
      </c>
    </row>
    <row r="323" spans="2:7" hidden="1">
      <c r="B323" s="53">
        <v>46065</v>
      </c>
      <c r="C323" s="47" t="s">
        <v>131</v>
      </c>
      <c r="D323" s="47" t="s">
        <v>135</v>
      </c>
      <c r="E323" s="68">
        <v>195</v>
      </c>
      <c r="F323" s="68">
        <v>640</v>
      </c>
      <c r="G323" s="68">
        <f t="shared" si="4"/>
        <v>124800</v>
      </c>
    </row>
    <row r="324" spans="2:7" hidden="1">
      <c r="B324" s="53">
        <v>46066</v>
      </c>
      <c r="C324" s="47" t="s">
        <v>136</v>
      </c>
      <c r="D324" s="47" t="s">
        <v>135</v>
      </c>
      <c r="E324" s="68">
        <v>195</v>
      </c>
      <c r="F324" s="68">
        <v>1460</v>
      </c>
      <c r="G324" s="68">
        <f t="shared" si="4"/>
        <v>284700</v>
      </c>
    </row>
    <row r="325" spans="2:7" hidden="1">
      <c r="B325" s="53">
        <v>46067</v>
      </c>
      <c r="C325" s="47" t="s">
        <v>136</v>
      </c>
      <c r="D325" s="47" t="s">
        <v>133</v>
      </c>
      <c r="E325" s="68">
        <v>120</v>
      </c>
      <c r="F325" s="68">
        <v>1610</v>
      </c>
      <c r="G325" s="68">
        <f t="shared" si="4"/>
        <v>193200</v>
      </c>
    </row>
    <row r="326" spans="2:7" hidden="1">
      <c r="B326" s="53">
        <v>46068</v>
      </c>
      <c r="C326" s="47" t="s">
        <v>137</v>
      </c>
      <c r="D326" s="47" t="s">
        <v>135</v>
      </c>
      <c r="E326" s="68">
        <v>195</v>
      </c>
      <c r="F326" s="68">
        <v>1050</v>
      </c>
      <c r="G326" s="68">
        <f t="shared" ref="G326:G389" si="5">E326*F326</f>
        <v>204750</v>
      </c>
    </row>
    <row r="327" spans="2:7" hidden="1">
      <c r="B327" s="53">
        <v>46069</v>
      </c>
      <c r="C327" s="47" t="s">
        <v>134</v>
      </c>
      <c r="D327" s="47" t="s">
        <v>135</v>
      </c>
      <c r="E327" s="68">
        <v>195</v>
      </c>
      <c r="F327" s="68">
        <v>1620</v>
      </c>
      <c r="G327" s="68">
        <f t="shared" si="5"/>
        <v>315900</v>
      </c>
    </row>
    <row r="328" spans="2:7" hidden="1">
      <c r="B328" s="53">
        <v>46070</v>
      </c>
      <c r="C328" s="47" t="s">
        <v>137</v>
      </c>
      <c r="D328" s="47" t="s">
        <v>135</v>
      </c>
      <c r="E328" s="68">
        <v>195</v>
      </c>
      <c r="F328" s="68">
        <v>2660</v>
      </c>
      <c r="G328" s="68">
        <f t="shared" si="5"/>
        <v>518700</v>
      </c>
    </row>
    <row r="329" spans="2:7">
      <c r="B329" s="53">
        <v>46296</v>
      </c>
      <c r="C329" s="47" t="s">
        <v>131</v>
      </c>
      <c r="D329" s="47" t="s">
        <v>132</v>
      </c>
      <c r="E329" s="68">
        <v>150</v>
      </c>
      <c r="F329" s="68">
        <v>1620</v>
      </c>
      <c r="G329" s="68">
        <f t="shared" si="5"/>
        <v>243000</v>
      </c>
    </row>
    <row r="330" spans="2:7" hidden="1">
      <c r="B330" s="53">
        <v>46072</v>
      </c>
      <c r="C330" s="47" t="s">
        <v>137</v>
      </c>
      <c r="D330" s="47" t="s">
        <v>133</v>
      </c>
      <c r="E330" s="68">
        <v>120</v>
      </c>
      <c r="F330" s="68">
        <v>270</v>
      </c>
      <c r="G330" s="68">
        <f t="shared" si="5"/>
        <v>32400</v>
      </c>
    </row>
    <row r="331" spans="2:7" hidden="1">
      <c r="B331" s="53">
        <v>46073</v>
      </c>
      <c r="C331" s="47" t="s">
        <v>134</v>
      </c>
      <c r="D331" s="47" t="s">
        <v>133</v>
      </c>
      <c r="E331" s="68">
        <v>120</v>
      </c>
      <c r="F331" s="68">
        <v>2090</v>
      </c>
      <c r="G331" s="68">
        <f t="shared" si="5"/>
        <v>250800</v>
      </c>
    </row>
    <row r="332" spans="2:7" hidden="1">
      <c r="B332" s="53">
        <v>46074</v>
      </c>
      <c r="C332" s="47" t="s">
        <v>131</v>
      </c>
      <c r="D332" s="47" t="s">
        <v>135</v>
      </c>
      <c r="E332" s="68">
        <v>195</v>
      </c>
      <c r="F332" s="68">
        <v>740</v>
      </c>
      <c r="G332" s="68">
        <f t="shared" si="5"/>
        <v>144300</v>
      </c>
    </row>
    <row r="333" spans="2:7">
      <c r="B333" s="53">
        <v>45951</v>
      </c>
      <c r="C333" s="47" t="s">
        <v>134</v>
      </c>
      <c r="D333" s="47" t="s">
        <v>132</v>
      </c>
      <c r="E333" s="68">
        <v>150</v>
      </c>
      <c r="F333" s="68">
        <v>1610</v>
      </c>
      <c r="G333" s="68">
        <f t="shared" si="5"/>
        <v>241500</v>
      </c>
    </row>
    <row r="334" spans="2:7" hidden="1">
      <c r="B334" s="53">
        <v>46076</v>
      </c>
      <c r="C334" s="47" t="s">
        <v>131</v>
      </c>
      <c r="D334" s="47" t="s">
        <v>135</v>
      </c>
      <c r="E334" s="68">
        <v>195</v>
      </c>
      <c r="F334" s="68">
        <v>560</v>
      </c>
      <c r="G334" s="68">
        <f t="shared" si="5"/>
        <v>109200</v>
      </c>
    </row>
    <row r="335" spans="2:7" hidden="1">
      <c r="B335" s="53">
        <v>46077</v>
      </c>
      <c r="C335" s="47" t="s">
        <v>131</v>
      </c>
      <c r="D335" s="47" t="s">
        <v>135</v>
      </c>
      <c r="E335" s="68">
        <v>195</v>
      </c>
      <c r="F335" s="68">
        <v>360</v>
      </c>
      <c r="G335" s="68">
        <f t="shared" si="5"/>
        <v>70200</v>
      </c>
    </row>
    <row r="336" spans="2:7" hidden="1">
      <c r="B336" s="53">
        <v>46078</v>
      </c>
      <c r="C336" s="47" t="s">
        <v>136</v>
      </c>
      <c r="D336" s="47" t="s">
        <v>133</v>
      </c>
      <c r="E336" s="68">
        <v>120</v>
      </c>
      <c r="F336" s="68">
        <v>190</v>
      </c>
      <c r="G336" s="68">
        <f t="shared" si="5"/>
        <v>22800</v>
      </c>
    </row>
    <row r="337" spans="2:7" hidden="1">
      <c r="B337" s="53">
        <v>46079</v>
      </c>
      <c r="C337" s="47" t="s">
        <v>136</v>
      </c>
      <c r="D337" s="47" t="s">
        <v>133</v>
      </c>
      <c r="E337" s="68">
        <v>120</v>
      </c>
      <c r="F337" s="68">
        <v>2770</v>
      </c>
      <c r="G337" s="68">
        <f t="shared" si="5"/>
        <v>332400</v>
      </c>
    </row>
    <row r="338" spans="2:7" hidden="1">
      <c r="B338" s="53">
        <v>46080</v>
      </c>
      <c r="C338" s="47" t="s">
        <v>137</v>
      </c>
      <c r="D338" s="47" t="s">
        <v>135</v>
      </c>
      <c r="E338" s="68">
        <v>195</v>
      </c>
      <c r="F338" s="68">
        <v>1630</v>
      </c>
      <c r="G338" s="68">
        <f t="shared" si="5"/>
        <v>317850</v>
      </c>
    </row>
    <row r="339" spans="2:7" hidden="1">
      <c r="B339" s="53">
        <v>46081</v>
      </c>
      <c r="C339" s="47" t="s">
        <v>134</v>
      </c>
      <c r="D339" s="47" t="s">
        <v>133</v>
      </c>
      <c r="E339" s="68">
        <v>120</v>
      </c>
      <c r="F339" s="68">
        <v>1360</v>
      </c>
      <c r="G339" s="68">
        <f t="shared" si="5"/>
        <v>163200</v>
      </c>
    </row>
    <row r="340" spans="2:7" hidden="1">
      <c r="B340" s="53">
        <v>46082</v>
      </c>
      <c r="C340" s="47" t="s">
        <v>134</v>
      </c>
      <c r="D340" s="47" t="s">
        <v>133</v>
      </c>
      <c r="E340" s="68">
        <v>120</v>
      </c>
      <c r="F340" s="68">
        <v>2290</v>
      </c>
      <c r="G340" s="68">
        <f t="shared" si="5"/>
        <v>274800</v>
      </c>
    </row>
    <row r="341" spans="2:7" hidden="1">
      <c r="B341" s="53">
        <v>46083</v>
      </c>
      <c r="C341" s="47" t="s">
        <v>134</v>
      </c>
      <c r="D341" s="47" t="s">
        <v>135</v>
      </c>
      <c r="E341" s="68">
        <v>195</v>
      </c>
      <c r="F341" s="68">
        <v>240</v>
      </c>
      <c r="G341" s="68">
        <f t="shared" si="5"/>
        <v>46800</v>
      </c>
    </row>
    <row r="342" spans="2:7">
      <c r="B342" s="53">
        <v>45846</v>
      </c>
      <c r="C342" s="47" t="s">
        <v>131</v>
      </c>
      <c r="D342" s="47" t="s">
        <v>132</v>
      </c>
      <c r="E342" s="68">
        <v>150</v>
      </c>
      <c r="F342" s="68">
        <v>1550</v>
      </c>
      <c r="G342" s="68">
        <f t="shared" si="5"/>
        <v>232500</v>
      </c>
    </row>
    <row r="343" spans="2:7" hidden="1">
      <c r="B343" s="53">
        <v>46085</v>
      </c>
      <c r="C343" s="47" t="s">
        <v>136</v>
      </c>
      <c r="D343" s="47" t="s">
        <v>135</v>
      </c>
      <c r="E343" s="68">
        <v>195</v>
      </c>
      <c r="F343" s="68">
        <v>1910</v>
      </c>
      <c r="G343" s="68">
        <f t="shared" si="5"/>
        <v>372450</v>
      </c>
    </row>
    <row r="344" spans="2:7" hidden="1">
      <c r="B344" s="53">
        <v>46086</v>
      </c>
      <c r="C344" s="47" t="s">
        <v>134</v>
      </c>
      <c r="D344" s="47" t="s">
        <v>133</v>
      </c>
      <c r="E344" s="68">
        <v>120</v>
      </c>
      <c r="F344" s="68">
        <v>2490</v>
      </c>
      <c r="G344" s="68">
        <f t="shared" si="5"/>
        <v>298800</v>
      </c>
    </row>
    <row r="345" spans="2:7">
      <c r="B345" s="53">
        <v>45854</v>
      </c>
      <c r="C345" s="47" t="s">
        <v>137</v>
      </c>
      <c r="D345" s="47" t="s">
        <v>132</v>
      </c>
      <c r="E345" s="68">
        <v>150</v>
      </c>
      <c r="F345" s="68">
        <v>1550</v>
      </c>
      <c r="G345" s="68">
        <f t="shared" si="5"/>
        <v>232500</v>
      </c>
    </row>
    <row r="346" spans="2:7">
      <c r="B346" s="53">
        <v>45893</v>
      </c>
      <c r="C346" s="47" t="s">
        <v>134</v>
      </c>
      <c r="D346" s="47" t="s">
        <v>132</v>
      </c>
      <c r="E346" s="68">
        <v>150</v>
      </c>
      <c r="F346" s="68">
        <v>1530</v>
      </c>
      <c r="G346" s="68">
        <f t="shared" si="5"/>
        <v>229500</v>
      </c>
    </row>
    <row r="347" spans="2:7" hidden="1">
      <c r="B347" s="53">
        <v>46089</v>
      </c>
      <c r="C347" s="47" t="s">
        <v>136</v>
      </c>
      <c r="D347" s="47" t="s">
        <v>133</v>
      </c>
      <c r="E347" s="68">
        <v>120</v>
      </c>
      <c r="F347" s="68">
        <v>1930</v>
      </c>
      <c r="G347" s="68">
        <f t="shared" si="5"/>
        <v>231600</v>
      </c>
    </row>
    <row r="348" spans="2:7">
      <c r="B348" s="53">
        <v>46128</v>
      </c>
      <c r="C348" s="47" t="s">
        <v>137</v>
      </c>
      <c r="D348" s="47" t="s">
        <v>132</v>
      </c>
      <c r="E348" s="68">
        <v>150</v>
      </c>
      <c r="F348" s="68">
        <v>1530</v>
      </c>
      <c r="G348" s="68">
        <f t="shared" si="5"/>
        <v>229500</v>
      </c>
    </row>
    <row r="349" spans="2:7" hidden="1">
      <c r="B349" s="53">
        <v>46091</v>
      </c>
      <c r="C349" s="47" t="s">
        <v>136</v>
      </c>
      <c r="D349" s="47" t="s">
        <v>135</v>
      </c>
      <c r="E349" s="68">
        <v>195</v>
      </c>
      <c r="F349" s="68">
        <v>2840</v>
      </c>
      <c r="G349" s="68">
        <f t="shared" si="5"/>
        <v>553800</v>
      </c>
    </row>
    <row r="350" spans="2:7" hidden="1">
      <c r="B350" s="53">
        <v>46092</v>
      </c>
      <c r="C350" s="47" t="s">
        <v>134</v>
      </c>
      <c r="D350" s="47" t="s">
        <v>135</v>
      </c>
      <c r="E350" s="68">
        <v>195</v>
      </c>
      <c r="F350" s="68">
        <v>1490</v>
      </c>
      <c r="G350" s="68">
        <f t="shared" si="5"/>
        <v>290550</v>
      </c>
    </row>
    <row r="351" spans="2:7" hidden="1">
      <c r="B351" s="53">
        <v>46093</v>
      </c>
      <c r="C351" s="47" t="s">
        <v>137</v>
      </c>
      <c r="D351" s="47" t="s">
        <v>135</v>
      </c>
      <c r="E351" s="68">
        <v>195</v>
      </c>
      <c r="F351" s="68">
        <v>790</v>
      </c>
      <c r="G351" s="68">
        <f t="shared" si="5"/>
        <v>154050</v>
      </c>
    </row>
    <row r="352" spans="2:7" hidden="1">
      <c r="B352" s="53">
        <v>46094</v>
      </c>
      <c r="C352" s="47" t="s">
        <v>131</v>
      </c>
      <c r="D352" s="47" t="s">
        <v>133</v>
      </c>
      <c r="E352" s="68">
        <v>120</v>
      </c>
      <c r="F352" s="68">
        <v>2910</v>
      </c>
      <c r="G352" s="68">
        <f t="shared" si="5"/>
        <v>349200</v>
      </c>
    </row>
    <row r="353" spans="2:7" hidden="1">
      <c r="B353" s="53">
        <v>46095</v>
      </c>
      <c r="C353" s="47" t="s">
        <v>131</v>
      </c>
      <c r="D353" s="47" t="s">
        <v>133</v>
      </c>
      <c r="E353" s="68">
        <v>120</v>
      </c>
      <c r="F353" s="68">
        <v>1820</v>
      </c>
      <c r="G353" s="68">
        <f t="shared" si="5"/>
        <v>218400</v>
      </c>
    </row>
    <row r="354" spans="2:7" hidden="1">
      <c r="B354" s="53">
        <v>46096</v>
      </c>
      <c r="C354" s="47" t="s">
        <v>136</v>
      </c>
      <c r="D354" s="47" t="s">
        <v>135</v>
      </c>
      <c r="E354" s="68">
        <v>195</v>
      </c>
      <c r="F354" s="68">
        <v>2030</v>
      </c>
      <c r="G354" s="68">
        <f t="shared" si="5"/>
        <v>395850</v>
      </c>
    </row>
    <row r="355" spans="2:7" hidden="1">
      <c r="B355" s="53">
        <v>46097</v>
      </c>
      <c r="C355" s="47" t="s">
        <v>137</v>
      </c>
      <c r="D355" s="47" t="s">
        <v>135</v>
      </c>
      <c r="E355" s="68">
        <v>195</v>
      </c>
      <c r="F355" s="68">
        <v>1560</v>
      </c>
      <c r="G355" s="68">
        <f t="shared" si="5"/>
        <v>304200</v>
      </c>
    </row>
    <row r="356" spans="2:7" hidden="1">
      <c r="B356" s="53">
        <v>46098</v>
      </c>
      <c r="C356" s="47" t="s">
        <v>136</v>
      </c>
      <c r="D356" s="47" t="s">
        <v>133</v>
      </c>
      <c r="E356" s="68">
        <v>120</v>
      </c>
      <c r="F356" s="68">
        <v>820</v>
      </c>
      <c r="G356" s="68">
        <f t="shared" si="5"/>
        <v>98400</v>
      </c>
    </row>
    <row r="357" spans="2:7" hidden="1">
      <c r="B357" s="53">
        <v>46099</v>
      </c>
      <c r="C357" s="47" t="s">
        <v>131</v>
      </c>
      <c r="D357" s="47" t="s">
        <v>133</v>
      </c>
      <c r="E357" s="68">
        <v>120</v>
      </c>
      <c r="F357" s="68">
        <v>520</v>
      </c>
      <c r="G357" s="68">
        <f t="shared" si="5"/>
        <v>62400</v>
      </c>
    </row>
    <row r="358" spans="2:7" hidden="1">
      <c r="B358" s="53">
        <v>46100</v>
      </c>
      <c r="C358" s="47" t="s">
        <v>136</v>
      </c>
      <c r="D358" s="47" t="s">
        <v>135</v>
      </c>
      <c r="E358" s="68">
        <v>195</v>
      </c>
      <c r="F358" s="68">
        <v>2330</v>
      </c>
      <c r="G358" s="68">
        <f t="shared" si="5"/>
        <v>454350</v>
      </c>
    </row>
    <row r="359" spans="2:7" hidden="1">
      <c r="B359" s="53">
        <v>46101</v>
      </c>
      <c r="C359" s="47" t="s">
        <v>134</v>
      </c>
      <c r="D359" s="47" t="s">
        <v>133</v>
      </c>
      <c r="E359" s="68">
        <v>120</v>
      </c>
      <c r="F359" s="68">
        <v>790</v>
      </c>
      <c r="G359" s="68">
        <f t="shared" si="5"/>
        <v>94800</v>
      </c>
    </row>
    <row r="360" spans="2:7" hidden="1">
      <c r="B360" s="53">
        <v>46102</v>
      </c>
      <c r="C360" s="47" t="s">
        <v>131</v>
      </c>
      <c r="D360" s="47" t="s">
        <v>135</v>
      </c>
      <c r="E360" s="68">
        <v>195</v>
      </c>
      <c r="F360" s="68">
        <v>1930</v>
      </c>
      <c r="G360" s="68">
        <f t="shared" si="5"/>
        <v>376350</v>
      </c>
    </row>
    <row r="361" spans="2:7" hidden="1">
      <c r="B361" s="53">
        <v>46103</v>
      </c>
      <c r="C361" s="47" t="s">
        <v>134</v>
      </c>
      <c r="D361" s="47" t="s">
        <v>135</v>
      </c>
      <c r="E361" s="68">
        <v>195</v>
      </c>
      <c r="F361" s="68">
        <v>3040</v>
      </c>
      <c r="G361" s="68">
        <f t="shared" si="5"/>
        <v>592800</v>
      </c>
    </row>
    <row r="362" spans="2:7" hidden="1">
      <c r="B362" s="53">
        <v>46104</v>
      </c>
      <c r="C362" s="47" t="s">
        <v>137</v>
      </c>
      <c r="D362" s="47" t="s">
        <v>135</v>
      </c>
      <c r="E362" s="68">
        <v>195</v>
      </c>
      <c r="F362" s="68">
        <v>3040</v>
      </c>
      <c r="G362" s="68">
        <f t="shared" si="5"/>
        <v>592800</v>
      </c>
    </row>
    <row r="363" spans="2:7">
      <c r="B363" s="53">
        <v>45925</v>
      </c>
      <c r="C363" s="47" t="s">
        <v>136</v>
      </c>
      <c r="D363" s="47" t="s">
        <v>132</v>
      </c>
      <c r="E363" s="68">
        <v>150</v>
      </c>
      <c r="F363" s="68">
        <v>1500</v>
      </c>
      <c r="G363" s="68">
        <f t="shared" si="5"/>
        <v>225000</v>
      </c>
    </row>
    <row r="364" spans="2:7" hidden="1">
      <c r="B364" s="53">
        <v>46106</v>
      </c>
      <c r="C364" s="47" t="s">
        <v>134</v>
      </c>
      <c r="D364" s="47" t="s">
        <v>133</v>
      </c>
      <c r="E364" s="68">
        <v>120</v>
      </c>
      <c r="F364" s="68">
        <v>2830</v>
      </c>
      <c r="G364" s="68">
        <f t="shared" si="5"/>
        <v>339600</v>
      </c>
    </row>
    <row r="365" spans="2:7" hidden="1">
      <c r="B365" s="53">
        <v>46107</v>
      </c>
      <c r="C365" s="47" t="s">
        <v>131</v>
      </c>
      <c r="D365" s="47" t="s">
        <v>135</v>
      </c>
      <c r="E365" s="68">
        <v>195</v>
      </c>
      <c r="F365" s="68">
        <v>2940</v>
      </c>
      <c r="G365" s="68">
        <f t="shared" si="5"/>
        <v>573300</v>
      </c>
    </row>
    <row r="366" spans="2:7" hidden="1">
      <c r="B366" s="53">
        <v>46108</v>
      </c>
      <c r="C366" s="47" t="s">
        <v>136</v>
      </c>
      <c r="D366" s="47" t="s">
        <v>133</v>
      </c>
      <c r="E366" s="68">
        <v>120</v>
      </c>
      <c r="F366" s="68">
        <v>1160</v>
      </c>
      <c r="G366" s="68">
        <f t="shared" si="5"/>
        <v>139200</v>
      </c>
    </row>
    <row r="367" spans="2:7">
      <c r="B367" s="53">
        <v>46114</v>
      </c>
      <c r="C367" s="47" t="s">
        <v>134</v>
      </c>
      <c r="D367" s="47" t="s">
        <v>132</v>
      </c>
      <c r="E367" s="68">
        <v>150</v>
      </c>
      <c r="F367" s="68">
        <v>1500</v>
      </c>
      <c r="G367" s="68">
        <f t="shared" si="5"/>
        <v>225000</v>
      </c>
    </row>
    <row r="368" spans="2:7">
      <c r="B368" s="53">
        <v>46135</v>
      </c>
      <c r="C368" s="47" t="s">
        <v>136</v>
      </c>
      <c r="D368" s="47" t="s">
        <v>132</v>
      </c>
      <c r="E368" s="68">
        <v>150</v>
      </c>
      <c r="F368" s="68">
        <v>1450</v>
      </c>
      <c r="G368" s="68">
        <f t="shared" si="5"/>
        <v>217500</v>
      </c>
    </row>
    <row r="369" spans="2:7" hidden="1">
      <c r="B369" s="53">
        <v>46111</v>
      </c>
      <c r="C369" s="47" t="s">
        <v>131</v>
      </c>
      <c r="D369" s="47" t="s">
        <v>135</v>
      </c>
      <c r="E369" s="68">
        <v>195</v>
      </c>
      <c r="F369" s="68">
        <v>1400</v>
      </c>
      <c r="G369" s="68">
        <f t="shared" si="5"/>
        <v>273000</v>
      </c>
    </row>
    <row r="370" spans="2:7" hidden="1">
      <c r="B370" s="53">
        <v>46112</v>
      </c>
      <c r="C370" s="47" t="s">
        <v>131</v>
      </c>
      <c r="D370" s="47" t="s">
        <v>133</v>
      </c>
      <c r="E370" s="68">
        <v>120</v>
      </c>
      <c r="F370" s="68">
        <v>2500</v>
      </c>
      <c r="G370" s="68">
        <f t="shared" si="5"/>
        <v>300000</v>
      </c>
    </row>
    <row r="371" spans="2:7">
      <c r="B371" s="53">
        <v>45997</v>
      </c>
      <c r="C371" s="47" t="s">
        <v>131</v>
      </c>
      <c r="D371" s="47" t="s">
        <v>132</v>
      </c>
      <c r="E371" s="68">
        <v>150</v>
      </c>
      <c r="F371" s="68">
        <v>1430</v>
      </c>
      <c r="G371" s="68">
        <f t="shared" si="5"/>
        <v>214500</v>
      </c>
    </row>
    <row r="372" spans="2:7">
      <c r="B372" s="53">
        <v>45869</v>
      </c>
      <c r="C372" s="47" t="s">
        <v>137</v>
      </c>
      <c r="D372" s="47" t="s">
        <v>132</v>
      </c>
      <c r="E372" s="68">
        <v>150</v>
      </c>
      <c r="F372" s="68">
        <v>1420</v>
      </c>
      <c r="G372" s="68">
        <f t="shared" si="5"/>
        <v>213000</v>
      </c>
    </row>
    <row r="373" spans="2:7" hidden="1">
      <c r="B373" s="53">
        <v>46115</v>
      </c>
      <c r="C373" s="47" t="s">
        <v>131</v>
      </c>
      <c r="D373" s="47" t="s">
        <v>135</v>
      </c>
      <c r="E373" s="68">
        <v>195</v>
      </c>
      <c r="F373" s="68">
        <v>2400</v>
      </c>
      <c r="G373" s="68">
        <f t="shared" si="5"/>
        <v>468000</v>
      </c>
    </row>
    <row r="374" spans="2:7" hidden="1">
      <c r="B374" s="53">
        <v>46116</v>
      </c>
      <c r="C374" s="47" t="s">
        <v>131</v>
      </c>
      <c r="D374" s="47" t="s">
        <v>135</v>
      </c>
      <c r="E374" s="68">
        <v>195</v>
      </c>
      <c r="F374" s="68">
        <v>220</v>
      </c>
      <c r="G374" s="68">
        <f t="shared" si="5"/>
        <v>42900</v>
      </c>
    </row>
    <row r="375" spans="2:7" hidden="1">
      <c r="B375" s="53">
        <v>46117</v>
      </c>
      <c r="C375" s="47" t="s">
        <v>137</v>
      </c>
      <c r="D375" s="47" t="s">
        <v>135</v>
      </c>
      <c r="E375" s="68">
        <v>195</v>
      </c>
      <c r="F375" s="68">
        <v>590</v>
      </c>
      <c r="G375" s="68">
        <f t="shared" si="5"/>
        <v>115050</v>
      </c>
    </row>
    <row r="376" spans="2:7" hidden="1">
      <c r="B376" s="53">
        <v>46118</v>
      </c>
      <c r="C376" s="47" t="s">
        <v>134</v>
      </c>
      <c r="D376" s="47" t="s">
        <v>135</v>
      </c>
      <c r="E376" s="68">
        <v>195</v>
      </c>
      <c r="F376" s="68">
        <v>220</v>
      </c>
      <c r="G376" s="68">
        <f t="shared" si="5"/>
        <v>42900</v>
      </c>
    </row>
    <row r="377" spans="2:7">
      <c r="B377" s="53">
        <v>46322</v>
      </c>
      <c r="C377" s="47" t="s">
        <v>131</v>
      </c>
      <c r="D377" s="47" t="s">
        <v>132</v>
      </c>
      <c r="E377" s="68">
        <v>150</v>
      </c>
      <c r="F377" s="68">
        <v>1420</v>
      </c>
      <c r="G377" s="68">
        <f t="shared" si="5"/>
        <v>213000</v>
      </c>
    </row>
    <row r="378" spans="2:7" hidden="1">
      <c r="B378" s="53">
        <v>46120</v>
      </c>
      <c r="C378" s="47" t="s">
        <v>134</v>
      </c>
      <c r="D378" s="47" t="s">
        <v>133</v>
      </c>
      <c r="E378" s="68">
        <v>120</v>
      </c>
      <c r="F378" s="68">
        <v>2360</v>
      </c>
      <c r="G378" s="68">
        <f t="shared" si="5"/>
        <v>283200</v>
      </c>
    </row>
    <row r="379" spans="2:7">
      <c r="B379" s="53">
        <v>45945</v>
      </c>
      <c r="C379" s="47" t="s">
        <v>131</v>
      </c>
      <c r="D379" s="47" t="s">
        <v>132</v>
      </c>
      <c r="E379" s="68">
        <v>150</v>
      </c>
      <c r="F379" s="68">
        <v>1410</v>
      </c>
      <c r="G379" s="68">
        <f t="shared" si="5"/>
        <v>211500</v>
      </c>
    </row>
    <row r="380" spans="2:7" hidden="1">
      <c r="B380" s="53">
        <v>46122</v>
      </c>
      <c r="C380" s="47" t="s">
        <v>137</v>
      </c>
      <c r="D380" s="47" t="s">
        <v>135</v>
      </c>
      <c r="E380" s="68">
        <v>195</v>
      </c>
      <c r="F380" s="68">
        <v>2480</v>
      </c>
      <c r="G380" s="68">
        <f t="shared" si="5"/>
        <v>483600</v>
      </c>
    </row>
    <row r="381" spans="2:7">
      <c r="B381" s="53">
        <v>46049</v>
      </c>
      <c r="C381" s="47" t="s">
        <v>131</v>
      </c>
      <c r="D381" s="47" t="s">
        <v>132</v>
      </c>
      <c r="E381" s="68">
        <v>150</v>
      </c>
      <c r="F381" s="68">
        <v>1400</v>
      </c>
      <c r="G381" s="68">
        <f t="shared" si="5"/>
        <v>210000</v>
      </c>
    </row>
    <row r="382" spans="2:7">
      <c r="B382" s="53">
        <v>45992</v>
      </c>
      <c r="C382" s="47" t="s">
        <v>134</v>
      </c>
      <c r="D382" s="47" t="s">
        <v>132</v>
      </c>
      <c r="E382" s="68">
        <v>150</v>
      </c>
      <c r="F382" s="68">
        <v>1390</v>
      </c>
      <c r="G382" s="68">
        <f t="shared" si="5"/>
        <v>208500</v>
      </c>
    </row>
    <row r="383" spans="2:7">
      <c r="B383" s="53">
        <v>46186</v>
      </c>
      <c r="C383" s="47" t="s">
        <v>137</v>
      </c>
      <c r="D383" s="47" t="s">
        <v>132</v>
      </c>
      <c r="E383" s="68">
        <v>150</v>
      </c>
      <c r="F383" s="68">
        <v>1390</v>
      </c>
      <c r="G383" s="68">
        <f t="shared" si="5"/>
        <v>208500</v>
      </c>
    </row>
    <row r="384" spans="2:7" hidden="1">
      <c r="B384" s="53">
        <v>46126</v>
      </c>
      <c r="C384" s="47" t="s">
        <v>131</v>
      </c>
      <c r="D384" s="47" t="s">
        <v>135</v>
      </c>
      <c r="E384" s="68">
        <v>195</v>
      </c>
      <c r="F384" s="68">
        <v>1330</v>
      </c>
      <c r="G384" s="68">
        <f t="shared" si="5"/>
        <v>259350</v>
      </c>
    </row>
    <row r="385" spans="2:7" hidden="1">
      <c r="B385" s="53">
        <v>46127</v>
      </c>
      <c r="C385" s="47" t="s">
        <v>134</v>
      </c>
      <c r="D385" s="47" t="s">
        <v>133</v>
      </c>
      <c r="E385" s="68">
        <v>120</v>
      </c>
      <c r="F385" s="68">
        <v>510</v>
      </c>
      <c r="G385" s="68">
        <f t="shared" si="5"/>
        <v>61200</v>
      </c>
    </row>
    <row r="386" spans="2:7">
      <c r="B386" s="53">
        <v>45804</v>
      </c>
      <c r="C386" s="47" t="s">
        <v>131</v>
      </c>
      <c r="D386" s="47" t="s">
        <v>132</v>
      </c>
      <c r="E386" s="68">
        <v>150</v>
      </c>
      <c r="F386" s="68">
        <v>1350</v>
      </c>
      <c r="G386" s="68">
        <f t="shared" si="5"/>
        <v>202500</v>
      </c>
    </row>
    <row r="387" spans="2:7" hidden="1">
      <c r="B387" s="53">
        <v>46129</v>
      </c>
      <c r="C387" s="47" t="s">
        <v>131</v>
      </c>
      <c r="D387" s="47" t="s">
        <v>133</v>
      </c>
      <c r="E387" s="68">
        <v>120</v>
      </c>
      <c r="F387" s="68">
        <v>2380</v>
      </c>
      <c r="G387" s="68">
        <f t="shared" si="5"/>
        <v>285600</v>
      </c>
    </row>
    <row r="388" spans="2:7" hidden="1">
      <c r="B388" s="53">
        <v>46130</v>
      </c>
      <c r="C388" s="47" t="s">
        <v>137</v>
      </c>
      <c r="D388" s="47" t="s">
        <v>135</v>
      </c>
      <c r="E388" s="68">
        <v>195</v>
      </c>
      <c r="F388" s="68">
        <v>660</v>
      </c>
      <c r="G388" s="68">
        <f t="shared" si="5"/>
        <v>128700</v>
      </c>
    </row>
    <row r="389" spans="2:7" hidden="1">
      <c r="B389" s="53">
        <v>46131</v>
      </c>
      <c r="C389" s="47" t="s">
        <v>134</v>
      </c>
      <c r="D389" s="47" t="s">
        <v>133</v>
      </c>
      <c r="E389" s="68">
        <v>120</v>
      </c>
      <c r="F389" s="68">
        <v>970</v>
      </c>
      <c r="G389" s="68">
        <f t="shared" si="5"/>
        <v>116400</v>
      </c>
    </row>
    <row r="390" spans="2:7" hidden="1">
      <c r="B390" s="53">
        <v>46132</v>
      </c>
      <c r="C390" s="47" t="s">
        <v>134</v>
      </c>
      <c r="D390" s="47" t="s">
        <v>133</v>
      </c>
      <c r="E390" s="68">
        <v>120</v>
      </c>
      <c r="F390" s="68">
        <v>2930</v>
      </c>
      <c r="G390" s="68">
        <f t="shared" ref="G390:G453" si="6">E390*F390</f>
        <v>351600</v>
      </c>
    </row>
    <row r="391" spans="2:7" hidden="1">
      <c r="B391" s="53">
        <v>46133</v>
      </c>
      <c r="C391" s="47" t="s">
        <v>137</v>
      </c>
      <c r="D391" s="47" t="s">
        <v>133</v>
      </c>
      <c r="E391" s="68">
        <v>120</v>
      </c>
      <c r="F391" s="68">
        <v>2420</v>
      </c>
      <c r="G391" s="68">
        <f t="shared" si="6"/>
        <v>290400</v>
      </c>
    </row>
    <row r="392" spans="2:7" hidden="1">
      <c r="B392" s="53">
        <v>46134</v>
      </c>
      <c r="C392" s="47" t="s">
        <v>136</v>
      </c>
      <c r="D392" s="47" t="s">
        <v>133</v>
      </c>
      <c r="E392" s="68">
        <v>120</v>
      </c>
      <c r="F392" s="68">
        <v>2050</v>
      </c>
      <c r="G392" s="68">
        <f t="shared" si="6"/>
        <v>246000</v>
      </c>
    </row>
    <row r="393" spans="2:7">
      <c r="B393" s="53">
        <v>46268</v>
      </c>
      <c r="C393" s="47" t="s">
        <v>131</v>
      </c>
      <c r="D393" s="47" t="s">
        <v>132</v>
      </c>
      <c r="E393" s="68">
        <v>150</v>
      </c>
      <c r="F393" s="68">
        <v>1320</v>
      </c>
      <c r="G393" s="68">
        <f t="shared" si="6"/>
        <v>198000</v>
      </c>
    </row>
    <row r="394" spans="2:7" hidden="1">
      <c r="B394" s="53">
        <v>46136</v>
      </c>
      <c r="C394" s="47" t="s">
        <v>134</v>
      </c>
      <c r="D394" s="47" t="s">
        <v>133</v>
      </c>
      <c r="E394" s="68">
        <v>120</v>
      </c>
      <c r="F394" s="68">
        <v>2210</v>
      </c>
      <c r="G394" s="68">
        <f t="shared" si="6"/>
        <v>265200</v>
      </c>
    </row>
    <row r="395" spans="2:7">
      <c r="B395" s="53">
        <v>45973</v>
      </c>
      <c r="C395" s="47" t="s">
        <v>137</v>
      </c>
      <c r="D395" s="47" t="s">
        <v>132</v>
      </c>
      <c r="E395" s="68">
        <v>150</v>
      </c>
      <c r="F395" s="68">
        <v>1250</v>
      </c>
      <c r="G395" s="68">
        <f t="shared" si="6"/>
        <v>187500</v>
      </c>
    </row>
    <row r="396" spans="2:7" hidden="1">
      <c r="B396" s="53">
        <v>46138</v>
      </c>
      <c r="C396" s="47" t="s">
        <v>137</v>
      </c>
      <c r="D396" s="47" t="s">
        <v>133</v>
      </c>
      <c r="E396" s="68">
        <v>120</v>
      </c>
      <c r="F396" s="68">
        <v>1260</v>
      </c>
      <c r="G396" s="68">
        <f t="shared" si="6"/>
        <v>151200</v>
      </c>
    </row>
    <row r="397" spans="2:7" hidden="1">
      <c r="B397" s="53">
        <v>46139</v>
      </c>
      <c r="C397" s="47" t="s">
        <v>134</v>
      </c>
      <c r="D397" s="47" t="s">
        <v>135</v>
      </c>
      <c r="E397" s="68">
        <v>195</v>
      </c>
      <c r="F397" s="68">
        <v>2930</v>
      </c>
      <c r="G397" s="68">
        <f t="shared" si="6"/>
        <v>571350</v>
      </c>
    </row>
    <row r="398" spans="2:7" hidden="1">
      <c r="B398" s="53">
        <v>46140</v>
      </c>
      <c r="C398" s="47" t="s">
        <v>136</v>
      </c>
      <c r="D398" s="47" t="s">
        <v>133</v>
      </c>
      <c r="E398" s="68">
        <v>120</v>
      </c>
      <c r="F398" s="68">
        <v>1080</v>
      </c>
      <c r="G398" s="68">
        <f t="shared" si="6"/>
        <v>129600</v>
      </c>
    </row>
    <row r="399" spans="2:7" hidden="1">
      <c r="B399" s="53">
        <v>46141</v>
      </c>
      <c r="C399" s="47" t="s">
        <v>134</v>
      </c>
      <c r="D399" s="47" t="s">
        <v>133</v>
      </c>
      <c r="E399" s="68">
        <v>120</v>
      </c>
      <c r="F399" s="68">
        <v>1560</v>
      </c>
      <c r="G399" s="68">
        <f t="shared" si="6"/>
        <v>187200</v>
      </c>
    </row>
    <row r="400" spans="2:7" hidden="1">
      <c r="B400" s="53">
        <v>46142</v>
      </c>
      <c r="C400" s="47" t="s">
        <v>137</v>
      </c>
      <c r="D400" s="47" t="s">
        <v>135</v>
      </c>
      <c r="E400" s="68">
        <v>195</v>
      </c>
      <c r="F400" s="68">
        <v>1000</v>
      </c>
      <c r="G400" s="68">
        <f t="shared" si="6"/>
        <v>195000</v>
      </c>
    </row>
    <row r="401" spans="2:7">
      <c r="B401" s="53">
        <v>46236</v>
      </c>
      <c r="C401" s="47" t="s">
        <v>134</v>
      </c>
      <c r="D401" s="47" t="s">
        <v>132</v>
      </c>
      <c r="E401" s="68">
        <v>150</v>
      </c>
      <c r="F401" s="68">
        <v>1190</v>
      </c>
      <c r="G401" s="68">
        <f t="shared" si="6"/>
        <v>178500</v>
      </c>
    </row>
    <row r="402" spans="2:7">
      <c r="B402" s="53">
        <v>46317</v>
      </c>
      <c r="C402" s="47" t="s">
        <v>131</v>
      </c>
      <c r="D402" s="47" t="s">
        <v>132</v>
      </c>
      <c r="E402" s="68">
        <v>150</v>
      </c>
      <c r="F402" s="68">
        <v>1190</v>
      </c>
      <c r="G402" s="68">
        <f t="shared" si="6"/>
        <v>178500</v>
      </c>
    </row>
    <row r="403" spans="2:7" hidden="1">
      <c r="B403" s="53">
        <v>46145</v>
      </c>
      <c r="C403" s="47" t="s">
        <v>137</v>
      </c>
      <c r="D403" s="47" t="s">
        <v>135</v>
      </c>
      <c r="E403" s="68">
        <v>195</v>
      </c>
      <c r="F403" s="68">
        <v>680</v>
      </c>
      <c r="G403" s="68">
        <f t="shared" si="6"/>
        <v>132600</v>
      </c>
    </row>
    <row r="404" spans="2:7" hidden="1">
      <c r="B404" s="53">
        <v>46146</v>
      </c>
      <c r="C404" s="47" t="s">
        <v>137</v>
      </c>
      <c r="D404" s="47" t="s">
        <v>135</v>
      </c>
      <c r="E404" s="68">
        <v>195</v>
      </c>
      <c r="F404" s="68">
        <v>2620</v>
      </c>
      <c r="G404" s="68">
        <f t="shared" si="6"/>
        <v>510900</v>
      </c>
    </row>
    <row r="405" spans="2:7" hidden="1">
      <c r="B405" s="53">
        <v>46147</v>
      </c>
      <c r="C405" s="47" t="s">
        <v>134</v>
      </c>
      <c r="D405" s="47" t="s">
        <v>133</v>
      </c>
      <c r="E405" s="68">
        <v>120</v>
      </c>
      <c r="F405" s="68">
        <v>1040</v>
      </c>
      <c r="G405" s="68">
        <f t="shared" si="6"/>
        <v>124800</v>
      </c>
    </row>
    <row r="406" spans="2:7" hidden="1">
      <c r="B406" s="53">
        <v>46148</v>
      </c>
      <c r="C406" s="47" t="s">
        <v>134</v>
      </c>
      <c r="D406" s="47" t="s">
        <v>133</v>
      </c>
      <c r="E406" s="68">
        <v>120</v>
      </c>
      <c r="F406" s="68">
        <v>2220</v>
      </c>
      <c r="G406" s="68">
        <f t="shared" si="6"/>
        <v>266400</v>
      </c>
    </row>
    <row r="407" spans="2:7" hidden="1">
      <c r="B407" s="53">
        <v>46149</v>
      </c>
      <c r="C407" s="47" t="s">
        <v>136</v>
      </c>
      <c r="D407" s="47" t="s">
        <v>133</v>
      </c>
      <c r="E407" s="68">
        <v>120</v>
      </c>
      <c r="F407" s="68">
        <v>1010</v>
      </c>
      <c r="G407" s="68">
        <f t="shared" si="6"/>
        <v>121200</v>
      </c>
    </row>
    <row r="408" spans="2:7" hidden="1">
      <c r="B408" s="53">
        <v>46150</v>
      </c>
      <c r="C408" s="47" t="s">
        <v>131</v>
      </c>
      <c r="D408" s="47" t="s">
        <v>135</v>
      </c>
      <c r="E408" s="68">
        <v>195</v>
      </c>
      <c r="F408" s="68">
        <v>1720</v>
      </c>
      <c r="G408" s="68">
        <f t="shared" si="6"/>
        <v>335400</v>
      </c>
    </row>
    <row r="409" spans="2:7">
      <c r="B409" s="53">
        <v>45852</v>
      </c>
      <c r="C409" s="47" t="s">
        <v>137</v>
      </c>
      <c r="D409" s="47" t="s">
        <v>132</v>
      </c>
      <c r="E409" s="68">
        <v>150</v>
      </c>
      <c r="F409" s="68">
        <v>1180</v>
      </c>
      <c r="G409" s="68">
        <f t="shared" si="6"/>
        <v>177000</v>
      </c>
    </row>
    <row r="410" spans="2:7">
      <c r="B410" s="53">
        <v>45883</v>
      </c>
      <c r="C410" s="47" t="s">
        <v>137</v>
      </c>
      <c r="D410" s="47" t="s">
        <v>132</v>
      </c>
      <c r="E410" s="68">
        <v>150</v>
      </c>
      <c r="F410" s="68">
        <v>1180</v>
      </c>
      <c r="G410" s="68">
        <f t="shared" si="6"/>
        <v>177000</v>
      </c>
    </row>
    <row r="411" spans="2:7" hidden="1">
      <c r="B411" s="53">
        <v>46153</v>
      </c>
      <c r="C411" s="47" t="s">
        <v>137</v>
      </c>
      <c r="D411" s="47" t="s">
        <v>135</v>
      </c>
      <c r="E411" s="68">
        <v>195</v>
      </c>
      <c r="F411" s="68">
        <v>1470</v>
      </c>
      <c r="G411" s="68">
        <f t="shared" si="6"/>
        <v>286650</v>
      </c>
    </row>
    <row r="412" spans="2:7" hidden="1">
      <c r="B412" s="53">
        <v>46154</v>
      </c>
      <c r="C412" s="47" t="s">
        <v>136</v>
      </c>
      <c r="D412" s="47" t="s">
        <v>135</v>
      </c>
      <c r="E412" s="68">
        <v>195</v>
      </c>
      <c r="F412" s="68">
        <v>2310</v>
      </c>
      <c r="G412" s="68">
        <f t="shared" si="6"/>
        <v>450450</v>
      </c>
    </row>
    <row r="413" spans="2:7" hidden="1">
      <c r="B413" s="53">
        <v>46155</v>
      </c>
      <c r="C413" s="47" t="s">
        <v>131</v>
      </c>
      <c r="D413" s="47" t="s">
        <v>135</v>
      </c>
      <c r="E413" s="68">
        <v>195</v>
      </c>
      <c r="F413" s="68">
        <v>1560</v>
      </c>
      <c r="G413" s="68">
        <f t="shared" si="6"/>
        <v>304200</v>
      </c>
    </row>
    <row r="414" spans="2:7" hidden="1">
      <c r="B414" s="53">
        <v>46156</v>
      </c>
      <c r="C414" s="47" t="s">
        <v>136</v>
      </c>
      <c r="D414" s="47" t="s">
        <v>133</v>
      </c>
      <c r="E414" s="68">
        <v>120</v>
      </c>
      <c r="F414" s="68">
        <v>1390</v>
      </c>
      <c r="G414" s="68">
        <f t="shared" si="6"/>
        <v>166800</v>
      </c>
    </row>
    <row r="415" spans="2:7" hidden="1">
      <c r="B415" s="53">
        <v>46157</v>
      </c>
      <c r="C415" s="47" t="s">
        <v>137</v>
      </c>
      <c r="D415" s="47" t="s">
        <v>135</v>
      </c>
      <c r="E415" s="68">
        <v>195</v>
      </c>
      <c r="F415" s="68">
        <v>2090</v>
      </c>
      <c r="G415" s="68">
        <f t="shared" si="6"/>
        <v>407550</v>
      </c>
    </row>
    <row r="416" spans="2:7" hidden="1">
      <c r="B416" s="53">
        <v>46158</v>
      </c>
      <c r="C416" s="47" t="s">
        <v>136</v>
      </c>
      <c r="D416" s="47" t="s">
        <v>135</v>
      </c>
      <c r="E416" s="68">
        <v>195</v>
      </c>
      <c r="F416" s="68">
        <v>2780</v>
      </c>
      <c r="G416" s="68">
        <f t="shared" si="6"/>
        <v>542100</v>
      </c>
    </row>
    <row r="417" spans="2:7" hidden="1">
      <c r="B417" s="53">
        <v>46159</v>
      </c>
      <c r="C417" s="47" t="s">
        <v>131</v>
      </c>
      <c r="D417" s="47" t="s">
        <v>133</v>
      </c>
      <c r="E417" s="68">
        <v>120</v>
      </c>
      <c r="F417" s="68">
        <v>510</v>
      </c>
      <c r="G417" s="68">
        <f t="shared" si="6"/>
        <v>61200</v>
      </c>
    </row>
    <row r="418" spans="2:7" hidden="1">
      <c r="B418" s="53">
        <v>46160</v>
      </c>
      <c r="C418" s="47" t="s">
        <v>134</v>
      </c>
      <c r="D418" s="47" t="s">
        <v>135</v>
      </c>
      <c r="E418" s="68">
        <v>195</v>
      </c>
      <c r="F418" s="68">
        <v>2740</v>
      </c>
      <c r="G418" s="68">
        <f t="shared" si="6"/>
        <v>534300</v>
      </c>
    </row>
    <row r="419" spans="2:7">
      <c r="B419" s="53">
        <v>46044</v>
      </c>
      <c r="C419" s="47" t="s">
        <v>137</v>
      </c>
      <c r="D419" s="47" t="s">
        <v>132</v>
      </c>
      <c r="E419" s="68">
        <v>150</v>
      </c>
      <c r="F419" s="68">
        <v>1160</v>
      </c>
      <c r="G419" s="68">
        <f t="shared" si="6"/>
        <v>174000</v>
      </c>
    </row>
    <row r="420" spans="2:7">
      <c r="B420" s="53">
        <v>46109</v>
      </c>
      <c r="C420" s="47" t="s">
        <v>134</v>
      </c>
      <c r="D420" s="47" t="s">
        <v>132</v>
      </c>
      <c r="E420" s="68">
        <v>150</v>
      </c>
      <c r="F420" s="68">
        <v>1150</v>
      </c>
      <c r="G420" s="68">
        <f t="shared" si="6"/>
        <v>172500</v>
      </c>
    </row>
    <row r="421" spans="2:7" hidden="1">
      <c r="B421" s="53">
        <v>46163</v>
      </c>
      <c r="C421" s="47" t="s">
        <v>134</v>
      </c>
      <c r="D421" s="47" t="s">
        <v>135</v>
      </c>
      <c r="E421" s="68">
        <v>195</v>
      </c>
      <c r="F421" s="68">
        <v>210</v>
      </c>
      <c r="G421" s="68">
        <f t="shared" si="6"/>
        <v>40950</v>
      </c>
    </row>
    <row r="422" spans="2:7" hidden="1">
      <c r="B422" s="53">
        <v>46164</v>
      </c>
      <c r="C422" s="47" t="s">
        <v>134</v>
      </c>
      <c r="D422" s="47" t="s">
        <v>133</v>
      </c>
      <c r="E422" s="68">
        <v>120</v>
      </c>
      <c r="F422" s="68">
        <v>500</v>
      </c>
      <c r="G422" s="68">
        <f t="shared" si="6"/>
        <v>60000</v>
      </c>
    </row>
    <row r="423" spans="2:7">
      <c r="B423" s="53">
        <v>46278</v>
      </c>
      <c r="C423" s="47" t="s">
        <v>131</v>
      </c>
      <c r="D423" s="47" t="s">
        <v>132</v>
      </c>
      <c r="E423" s="68">
        <v>150</v>
      </c>
      <c r="F423" s="68">
        <v>1150</v>
      </c>
      <c r="G423" s="68">
        <f t="shared" si="6"/>
        <v>172500</v>
      </c>
    </row>
    <row r="424" spans="2:7">
      <c r="B424" s="53">
        <v>45999</v>
      </c>
      <c r="C424" s="47" t="s">
        <v>134</v>
      </c>
      <c r="D424" s="47" t="s">
        <v>132</v>
      </c>
      <c r="E424" s="68">
        <v>150</v>
      </c>
      <c r="F424" s="68">
        <v>1130</v>
      </c>
      <c r="G424" s="68">
        <f t="shared" si="6"/>
        <v>169500</v>
      </c>
    </row>
    <row r="425" spans="2:7" hidden="1">
      <c r="B425" s="53">
        <v>46167</v>
      </c>
      <c r="C425" s="47" t="s">
        <v>134</v>
      </c>
      <c r="D425" s="47" t="s">
        <v>135</v>
      </c>
      <c r="E425" s="68">
        <v>195</v>
      </c>
      <c r="F425" s="68">
        <v>2420</v>
      </c>
      <c r="G425" s="68">
        <f t="shared" si="6"/>
        <v>471900</v>
      </c>
    </row>
    <row r="426" spans="2:7">
      <c r="B426" s="53">
        <v>46214</v>
      </c>
      <c r="C426" s="47" t="s">
        <v>131</v>
      </c>
      <c r="D426" s="47" t="s">
        <v>132</v>
      </c>
      <c r="E426" s="68">
        <v>150</v>
      </c>
      <c r="F426" s="68">
        <v>1120</v>
      </c>
      <c r="G426" s="68">
        <f t="shared" si="6"/>
        <v>168000</v>
      </c>
    </row>
    <row r="427" spans="2:7" hidden="1">
      <c r="B427" s="53">
        <v>46169</v>
      </c>
      <c r="C427" s="47" t="s">
        <v>137</v>
      </c>
      <c r="D427" s="47" t="s">
        <v>133</v>
      </c>
      <c r="E427" s="68">
        <v>120</v>
      </c>
      <c r="F427" s="68">
        <v>2940</v>
      </c>
      <c r="G427" s="68">
        <f t="shared" si="6"/>
        <v>352800</v>
      </c>
    </row>
    <row r="428" spans="2:7" hidden="1">
      <c r="B428" s="53">
        <v>46170</v>
      </c>
      <c r="C428" s="47" t="s">
        <v>131</v>
      </c>
      <c r="D428" s="47" t="s">
        <v>135</v>
      </c>
      <c r="E428" s="68">
        <v>195</v>
      </c>
      <c r="F428" s="68">
        <v>410</v>
      </c>
      <c r="G428" s="68">
        <f t="shared" si="6"/>
        <v>79950</v>
      </c>
    </row>
    <row r="429" spans="2:7" hidden="1">
      <c r="B429" s="53">
        <v>46171</v>
      </c>
      <c r="C429" s="47" t="s">
        <v>131</v>
      </c>
      <c r="D429" s="47" t="s">
        <v>133</v>
      </c>
      <c r="E429" s="68">
        <v>120</v>
      </c>
      <c r="F429" s="68">
        <v>1880</v>
      </c>
      <c r="G429" s="68">
        <f t="shared" si="6"/>
        <v>225600</v>
      </c>
    </row>
    <row r="430" spans="2:7">
      <c r="B430" s="53">
        <v>45898</v>
      </c>
      <c r="C430" s="47" t="s">
        <v>137</v>
      </c>
      <c r="D430" s="47" t="s">
        <v>132</v>
      </c>
      <c r="E430" s="68">
        <v>150</v>
      </c>
      <c r="F430" s="68">
        <v>1110</v>
      </c>
      <c r="G430" s="68">
        <f t="shared" si="6"/>
        <v>166500</v>
      </c>
    </row>
    <row r="431" spans="2:7" hidden="1">
      <c r="B431" s="53">
        <v>46173</v>
      </c>
      <c r="C431" s="47" t="s">
        <v>134</v>
      </c>
      <c r="D431" s="47" t="s">
        <v>133</v>
      </c>
      <c r="E431" s="68">
        <v>120</v>
      </c>
      <c r="F431" s="68">
        <v>1150</v>
      </c>
      <c r="G431" s="68">
        <f t="shared" si="6"/>
        <v>138000</v>
      </c>
    </row>
    <row r="432" spans="2:7">
      <c r="B432" s="53">
        <v>45873</v>
      </c>
      <c r="C432" s="47" t="s">
        <v>137</v>
      </c>
      <c r="D432" s="47" t="s">
        <v>132</v>
      </c>
      <c r="E432" s="68">
        <v>150</v>
      </c>
      <c r="F432" s="68">
        <v>1100</v>
      </c>
      <c r="G432" s="68">
        <f t="shared" si="6"/>
        <v>165000</v>
      </c>
    </row>
    <row r="433" spans="2:7" hidden="1">
      <c r="B433" s="53">
        <v>46175</v>
      </c>
      <c r="C433" s="47" t="s">
        <v>136</v>
      </c>
      <c r="D433" s="47" t="s">
        <v>135</v>
      </c>
      <c r="E433" s="68">
        <v>195</v>
      </c>
      <c r="F433" s="68">
        <v>2620</v>
      </c>
      <c r="G433" s="68">
        <f t="shared" si="6"/>
        <v>510900</v>
      </c>
    </row>
    <row r="434" spans="2:7" hidden="1">
      <c r="B434" s="53">
        <v>46176</v>
      </c>
      <c r="C434" s="47" t="s">
        <v>131</v>
      </c>
      <c r="D434" s="47" t="s">
        <v>135</v>
      </c>
      <c r="E434" s="68">
        <v>195</v>
      </c>
      <c r="F434" s="68">
        <v>3000</v>
      </c>
      <c r="G434" s="68">
        <f t="shared" si="6"/>
        <v>585000</v>
      </c>
    </row>
    <row r="435" spans="2:7">
      <c r="B435" s="53">
        <v>45789</v>
      </c>
      <c r="C435" s="47" t="s">
        <v>136</v>
      </c>
      <c r="D435" s="47" t="s">
        <v>132</v>
      </c>
      <c r="E435" s="68">
        <v>150</v>
      </c>
      <c r="F435" s="68">
        <v>1090</v>
      </c>
      <c r="G435" s="68">
        <f t="shared" si="6"/>
        <v>163500</v>
      </c>
    </row>
    <row r="436" spans="2:7" hidden="1">
      <c r="B436" s="53">
        <v>46178</v>
      </c>
      <c r="C436" s="47" t="s">
        <v>131</v>
      </c>
      <c r="D436" s="47" t="s">
        <v>135</v>
      </c>
      <c r="E436" s="68">
        <v>195</v>
      </c>
      <c r="F436" s="68">
        <v>220</v>
      </c>
      <c r="G436" s="68">
        <f t="shared" si="6"/>
        <v>42900</v>
      </c>
    </row>
    <row r="437" spans="2:7" hidden="1">
      <c r="B437" s="53">
        <v>46179</v>
      </c>
      <c r="C437" s="47" t="s">
        <v>131</v>
      </c>
      <c r="D437" s="47" t="s">
        <v>133</v>
      </c>
      <c r="E437" s="68">
        <v>120</v>
      </c>
      <c r="F437" s="68">
        <v>2560</v>
      </c>
      <c r="G437" s="68">
        <f t="shared" si="6"/>
        <v>307200</v>
      </c>
    </row>
    <row r="438" spans="2:7" hidden="1">
      <c r="B438" s="53">
        <v>46180</v>
      </c>
      <c r="C438" s="47" t="s">
        <v>137</v>
      </c>
      <c r="D438" s="47" t="s">
        <v>135</v>
      </c>
      <c r="E438" s="68">
        <v>195</v>
      </c>
      <c r="F438" s="68">
        <v>1600</v>
      </c>
      <c r="G438" s="68">
        <f t="shared" si="6"/>
        <v>312000</v>
      </c>
    </row>
    <row r="439" spans="2:7">
      <c r="B439" s="53">
        <v>45817</v>
      </c>
      <c r="C439" s="47" t="s">
        <v>131</v>
      </c>
      <c r="D439" s="47" t="s">
        <v>132</v>
      </c>
      <c r="E439" s="68">
        <v>150</v>
      </c>
      <c r="F439" s="68">
        <v>1030</v>
      </c>
      <c r="G439" s="68">
        <f t="shared" si="6"/>
        <v>154500</v>
      </c>
    </row>
    <row r="440" spans="2:7" hidden="1">
      <c r="B440" s="53">
        <v>46182</v>
      </c>
      <c r="C440" s="47" t="s">
        <v>131</v>
      </c>
      <c r="D440" s="47" t="s">
        <v>133</v>
      </c>
      <c r="E440" s="68">
        <v>120</v>
      </c>
      <c r="F440" s="68">
        <v>250</v>
      </c>
      <c r="G440" s="68">
        <f t="shared" si="6"/>
        <v>30000</v>
      </c>
    </row>
    <row r="441" spans="2:7" hidden="1">
      <c r="B441" s="53">
        <v>46183</v>
      </c>
      <c r="C441" s="47" t="s">
        <v>134</v>
      </c>
      <c r="D441" s="47" t="s">
        <v>135</v>
      </c>
      <c r="E441" s="68">
        <v>195</v>
      </c>
      <c r="F441" s="68">
        <v>550</v>
      </c>
      <c r="G441" s="68">
        <f t="shared" si="6"/>
        <v>107250</v>
      </c>
    </row>
    <row r="442" spans="2:7" hidden="1">
      <c r="B442" s="53">
        <v>46184</v>
      </c>
      <c r="C442" s="47" t="s">
        <v>136</v>
      </c>
      <c r="D442" s="47" t="s">
        <v>135</v>
      </c>
      <c r="E442" s="68">
        <v>195</v>
      </c>
      <c r="F442" s="68">
        <v>390</v>
      </c>
      <c r="G442" s="68">
        <f t="shared" si="6"/>
        <v>76050</v>
      </c>
    </row>
    <row r="443" spans="2:7" hidden="1">
      <c r="B443" s="53">
        <v>46185</v>
      </c>
      <c r="C443" s="47" t="s">
        <v>131</v>
      </c>
      <c r="D443" s="47" t="s">
        <v>133</v>
      </c>
      <c r="E443" s="68">
        <v>120</v>
      </c>
      <c r="F443" s="68">
        <v>340</v>
      </c>
      <c r="G443" s="68">
        <f t="shared" si="6"/>
        <v>40800</v>
      </c>
    </row>
    <row r="444" spans="2:7">
      <c r="B444" s="53">
        <v>45841</v>
      </c>
      <c r="C444" s="47" t="s">
        <v>137</v>
      </c>
      <c r="D444" s="47" t="s">
        <v>132</v>
      </c>
      <c r="E444" s="68">
        <v>150</v>
      </c>
      <c r="F444" s="68">
        <v>1030</v>
      </c>
      <c r="G444" s="68">
        <f t="shared" si="6"/>
        <v>154500</v>
      </c>
    </row>
    <row r="445" spans="2:7" hidden="1">
      <c r="B445" s="53">
        <v>46187</v>
      </c>
      <c r="C445" s="47" t="s">
        <v>137</v>
      </c>
      <c r="D445" s="47" t="s">
        <v>133</v>
      </c>
      <c r="E445" s="68">
        <v>120</v>
      </c>
      <c r="F445" s="68">
        <v>2160</v>
      </c>
      <c r="G445" s="68">
        <f t="shared" si="6"/>
        <v>259200</v>
      </c>
    </row>
    <row r="446" spans="2:7">
      <c r="B446" s="53">
        <v>46172</v>
      </c>
      <c r="C446" s="47" t="s">
        <v>136</v>
      </c>
      <c r="D446" s="47" t="s">
        <v>132</v>
      </c>
      <c r="E446" s="68">
        <v>150</v>
      </c>
      <c r="F446" s="68">
        <v>1030</v>
      </c>
      <c r="G446" s="68">
        <f t="shared" si="6"/>
        <v>154500</v>
      </c>
    </row>
    <row r="447" spans="2:7" hidden="1">
      <c r="B447" s="53">
        <v>46189</v>
      </c>
      <c r="C447" s="47" t="s">
        <v>131</v>
      </c>
      <c r="D447" s="47" t="s">
        <v>135</v>
      </c>
      <c r="E447" s="68">
        <v>195</v>
      </c>
      <c r="F447" s="68">
        <v>2370</v>
      </c>
      <c r="G447" s="68">
        <f t="shared" si="6"/>
        <v>462150</v>
      </c>
    </row>
    <row r="448" spans="2:7" hidden="1">
      <c r="B448" s="53">
        <v>46190</v>
      </c>
      <c r="C448" s="47" t="s">
        <v>136</v>
      </c>
      <c r="D448" s="47" t="s">
        <v>135</v>
      </c>
      <c r="E448" s="68">
        <v>195</v>
      </c>
      <c r="F448" s="68">
        <v>830</v>
      </c>
      <c r="G448" s="68">
        <f t="shared" si="6"/>
        <v>161850</v>
      </c>
    </row>
    <row r="449" spans="2:7">
      <c r="B449" s="53">
        <v>46283</v>
      </c>
      <c r="C449" s="47" t="s">
        <v>134</v>
      </c>
      <c r="D449" s="47" t="s">
        <v>132</v>
      </c>
      <c r="E449" s="68">
        <v>150</v>
      </c>
      <c r="F449" s="68">
        <v>1030</v>
      </c>
      <c r="G449" s="68">
        <f t="shared" si="6"/>
        <v>154500</v>
      </c>
    </row>
    <row r="450" spans="2:7" hidden="1">
      <c r="B450" s="53">
        <v>46192</v>
      </c>
      <c r="C450" s="47" t="s">
        <v>134</v>
      </c>
      <c r="D450" s="47" t="s">
        <v>135</v>
      </c>
      <c r="E450" s="68">
        <v>195</v>
      </c>
      <c r="F450" s="68">
        <v>2630</v>
      </c>
      <c r="G450" s="68">
        <f t="shared" si="6"/>
        <v>512850</v>
      </c>
    </row>
    <row r="451" spans="2:7" hidden="1">
      <c r="B451" s="53">
        <v>46193</v>
      </c>
      <c r="C451" s="47" t="s">
        <v>136</v>
      </c>
      <c r="D451" s="47" t="s">
        <v>135</v>
      </c>
      <c r="E451" s="68">
        <v>195</v>
      </c>
      <c r="F451" s="68">
        <v>940</v>
      </c>
      <c r="G451" s="68">
        <f t="shared" si="6"/>
        <v>183300</v>
      </c>
    </row>
    <row r="452" spans="2:7">
      <c r="B452" s="53">
        <v>46267</v>
      </c>
      <c r="C452" s="47" t="s">
        <v>131</v>
      </c>
      <c r="D452" s="47" t="s">
        <v>132</v>
      </c>
      <c r="E452" s="68">
        <v>150</v>
      </c>
      <c r="F452" s="68">
        <v>990</v>
      </c>
      <c r="G452" s="68">
        <f t="shared" si="6"/>
        <v>148500</v>
      </c>
    </row>
    <row r="453" spans="2:7">
      <c r="B453" s="53">
        <v>46143</v>
      </c>
      <c r="C453" s="47" t="s">
        <v>131</v>
      </c>
      <c r="D453" s="47" t="s">
        <v>132</v>
      </c>
      <c r="E453" s="68">
        <v>150</v>
      </c>
      <c r="F453" s="68">
        <v>930</v>
      </c>
      <c r="G453" s="68">
        <f t="shared" si="6"/>
        <v>139500</v>
      </c>
    </row>
    <row r="454" spans="2:7" hidden="1">
      <c r="B454" s="53">
        <v>46196</v>
      </c>
      <c r="C454" s="47" t="s">
        <v>131</v>
      </c>
      <c r="D454" s="47" t="s">
        <v>135</v>
      </c>
      <c r="E454" s="68">
        <v>195</v>
      </c>
      <c r="F454" s="68">
        <v>2090</v>
      </c>
      <c r="G454" s="68">
        <f t="shared" ref="G454:G517" si="7">E454*F454</f>
        <v>407550</v>
      </c>
    </row>
    <row r="455" spans="2:7" hidden="1">
      <c r="B455" s="53">
        <v>46197</v>
      </c>
      <c r="C455" s="47" t="s">
        <v>137</v>
      </c>
      <c r="D455" s="47" t="s">
        <v>133</v>
      </c>
      <c r="E455" s="68">
        <v>120</v>
      </c>
      <c r="F455" s="68">
        <v>1600</v>
      </c>
      <c r="G455" s="68">
        <f t="shared" si="7"/>
        <v>192000</v>
      </c>
    </row>
    <row r="456" spans="2:7" hidden="1">
      <c r="B456" s="53">
        <v>46198</v>
      </c>
      <c r="C456" s="47" t="s">
        <v>134</v>
      </c>
      <c r="D456" s="47" t="s">
        <v>135</v>
      </c>
      <c r="E456" s="68">
        <v>195</v>
      </c>
      <c r="F456" s="68">
        <v>2520</v>
      </c>
      <c r="G456" s="68">
        <f t="shared" si="7"/>
        <v>491400</v>
      </c>
    </row>
    <row r="457" spans="2:7" hidden="1">
      <c r="B457" s="53">
        <v>46199</v>
      </c>
      <c r="C457" s="47" t="s">
        <v>134</v>
      </c>
      <c r="D457" s="47" t="s">
        <v>135</v>
      </c>
      <c r="E457" s="68">
        <v>195</v>
      </c>
      <c r="F457" s="68">
        <v>1960</v>
      </c>
      <c r="G457" s="68">
        <f t="shared" si="7"/>
        <v>382200</v>
      </c>
    </row>
    <row r="458" spans="2:7" hidden="1">
      <c r="B458" s="53">
        <v>46200</v>
      </c>
      <c r="C458" s="47" t="s">
        <v>131</v>
      </c>
      <c r="D458" s="47" t="s">
        <v>135</v>
      </c>
      <c r="E458" s="68">
        <v>195</v>
      </c>
      <c r="F458" s="68">
        <v>1740</v>
      </c>
      <c r="G458" s="68">
        <f t="shared" si="7"/>
        <v>339300</v>
      </c>
    </row>
    <row r="459" spans="2:7">
      <c r="B459" s="53">
        <v>45811</v>
      </c>
      <c r="C459" s="47" t="s">
        <v>134</v>
      </c>
      <c r="D459" s="47" t="s">
        <v>132</v>
      </c>
      <c r="E459" s="68">
        <v>150</v>
      </c>
      <c r="F459" s="68">
        <v>920</v>
      </c>
      <c r="G459" s="68">
        <f t="shared" si="7"/>
        <v>138000</v>
      </c>
    </row>
    <row r="460" spans="2:7">
      <c r="B460" s="53">
        <v>46040</v>
      </c>
      <c r="C460" s="47" t="s">
        <v>134</v>
      </c>
      <c r="D460" s="47" t="s">
        <v>132</v>
      </c>
      <c r="E460" s="68">
        <v>150</v>
      </c>
      <c r="F460" s="68">
        <v>920</v>
      </c>
      <c r="G460" s="68">
        <f t="shared" si="7"/>
        <v>138000</v>
      </c>
    </row>
    <row r="461" spans="2:7">
      <c r="B461" s="53">
        <v>45763</v>
      </c>
      <c r="C461" s="47" t="s">
        <v>134</v>
      </c>
      <c r="D461" s="47" t="s">
        <v>132</v>
      </c>
      <c r="E461" s="68">
        <v>150</v>
      </c>
      <c r="F461" s="68">
        <v>880</v>
      </c>
      <c r="G461" s="68">
        <f t="shared" si="7"/>
        <v>132000</v>
      </c>
    </row>
    <row r="462" spans="2:7" hidden="1">
      <c r="B462" s="53">
        <v>46204</v>
      </c>
      <c r="C462" s="47" t="s">
        <v>134</v>
      </c>
      <c r="D462" s="47" t="s">
        <v>135</v>
      </c>
      <c r="E462" s="68">
        <v>195</v>
      </c>
      <c r="F462" s="68">
        <v>2280</v>
      </c>
      <c r="G462" s="68">
        <f t="shared" si="7"/>
        <v>444600</v>
      </c>
    </row>
    <row r="463" spans="2:7">
      <c r="B463" s="53">
        <v>46121</v>
      </c>
      <c r="C463" s="47" t="s">
        <v>131</v>
      </c>
      <c r="D463" s="47" t="s">
        <v>132</v>
      </c>
      <c r="E463" s="68">
        <v>150</v>
      </c>
      <c r="F463" s="68">
        <v>790</v>
      </c>
      <c r="G463" s="68">
        <f t="shared" si="7"/>
        <v>118500</v>
      </c>
    </row>
    <row r="464" spans="2:7" hidden="1">
      <c r="B464" s="53">
        <v>46206</v>
      </c>
      <c r="C464" s="47" t="s">
        <v>136</v>
      </c>
      <c r="D464" s="47" t="s">
        <v>133</v>
      </c>
      <c r="E464" s="68">
        <v>120</v>
      </c>
      <c r="F464" s="68">
        <v>1910</v>
      </c>
      <c r="G464" s="68">
        <f t="shared" si="7"/>
        <v>229200</v>
      </c>
    </row>
    <row r="465" spans="2:7" hidden="1">
      <c r="B465" s="53">
        <v>46207</v>
      </c>
      <c r="C465" s="47" t="s">
        <v>137</v>
      </c>
      <c r="D465" s="47" t="s">
        <v>135</v>
      </c>
      <c r="E465" s="68">
        <v>195</v>
      </c>
      <c r="F465" s="68">
        <v>2300</v>
      </c>
      <c r="G465" s="68">
        <f t="shared" si="7"/>
        <v>448500</v>
      </c>
    </row>
    <row r="466" spans="2:7" hidden="1">
      <c r="B466" s="53">
        <v>46208</v>
      </c>
      <c r="C466" s="47" t="s">
        <v>131</v>
      </c>
      <c r="D466" s="47" t="s">
        <v>133</v>
      </c>
      <c r="E466" s="68">
        <v>120</v>
      </c>
      <c r="F466" s="68">
        <v>1060</v>
      </c>
      <c r="G466" s="68">
        <f t="shared" si="7"/>
        <v>127200</v>
      </c>
    </row>
    <row r="467" spans="2:7" hidden="1">
      <c r="B467" s="53">
        <v>46209</v>
      </c>
      <c r="C467" s="47" t="s">
        <v>137</v>
      </c>
      <c r="D467" s="47" t="s">
        <v>135</v>
      </c>
      <c r="E467" s="68">
        <v>195</v>
      </c>
      <c r="F467" s="68">
        <v>2500</v>
      </c>
      <c r="G467" s="68">
        <f t="shared" si="7"/>
        <v>487500</v>
      </c>
    </row>
    <row r="468" spans="2:7" hidden="1">
      <c r="B468" s="53">
        <v>46210</v>
      </c>
      <c r="C468" s="47" t="s">
        <v>136</v>
      </c>
      <c r="D468" s="47" t="s">
        <v>135</v>
      </c>
      <c r="E468" s="68">
        <v>195</v>
      </c>
      <c r="F468" s="68">
        <v>2950</v>
      </c>
      <c r="G468" s="68">
        <f t="shared" si="7"/>
        <v>575250</v>
      </c>
    </row>
    <row r="469" spans="2:7" hidden="1">
      <c r="B469" s="53">
        <v>46211</v>
      </c>
      <c r="C469" s="47" t="s">
        <v>131</v>
      </c>
      <c r="D469" s="47" t="s">
        <v>133</v>
      </c>
      <c r="E469" s="68">
        <v>120</v>
      </c>
      <c r="F469" s="68">
        <v>670</v>
      </c>
      <c r="G469" s="68">
        <f t="shared" si="7"/>
        <v>80400</v>
      </c>
    </row>
    <row r="470" spans="2:7">
      <c r="B470" s="53">
        <v>46202</v>
      </c>
      <c r="C470" s="47" t="s">
        <v>134</v>
      </c>
      <c r="D470" s="47" t="s">
        <v>132</v>
      </c>
      <c r="E470" s="68">
        <v>150</v>
      </c>
      <c r="F470" s="68">
        <v>760</v>
      </c>
      <c r="G470" s="68">
        <f t="shared" si="7"/>
        <v>114000</v>
      </c>
    </row>
    <row r="471" spans="2:7" hidden="1">
      <c r="B471" s="53">
        <v>46213</v>
      </c>
      <c r="C471" s="47" t="s">
        <v>136</v>
      </c>
      <c r="D471" s="47" t="s">
        <v>135</v>
      </c>
      <c r="E471" s="68">
        <v>195</v>
      </c>
      <c r="F471" s="68">
        <v>920</v>
      </c>
      <c r="G471" s="68">
        <f t="shared" si="7"/>
        <v>179400</v>
      </c>
    </row>
    <row r="472" spans="2:7">
      <c r="B472" s="53">
        <v>45805</v>
      </c>
      <c r="C472" s="47" t="s">
        <v>131</v>
      </c>
      <c r="D472" s="47" t="s">
        <v>132</v>
      </c>
      <c r="E472" s="68">
        <v>150</v>
      </c>
      <c r="F472" s="68">
        <v>730</v>
      </c>
      <c r="G472" s="68">
        <f t="shared" si="7"/>
        <v>109500</v>
      </c>
    </row>
    <row r="473" spans="2:7">
      <c r="B473" s="53">
        <v>45914</v>
      </c>
      <c r="C473" s="47" t="s">
        <v>137</v>
      </c>
      <c r="D473" s="47" t="s">
        <v>132</v>
      </c>
      <c r="E473" s="68">
        <v>150</v>
      </c>
      <c r="F473" s="68">
        <v>730</v>
      </c>
      <c r="G473" s="68">
        <f t="shared" si="7"/>
        <v>109500</v>
      </c>
    </row>
    <row r="474" spans="2:7" hidden="1">
      <c r="B474" s="53">
        <v>46216</v>
      </c>
      <c r="C474" s="47" t="s">
        <v>136</v>
      </c>
      <c r="D474" s="47" t="s">
        <v>133</v>
      </c>
      <c r="E474" s="68">
        <v>120</v>
      </c>
      <c r="F474" s="68">
        <v>1100</v>
      </c>
      <c r="G474" s="68">
        <f t="shared" si="7"/>
        <v>132000</v>
      </c>
    </row>
    <row r="475" spans="2:7" hidden="1">
      <c r="B475" s="53">
        <v>46217</v>
      </c>
      <c r="C475" s="47" t="s">
        <v>131</v>
      </c>
      <c r="D475" s="47" t="s">
        <v>133</v>
      </c>
      <c r="E475" s="68">
        <v>120</v>
      </c>
      <c r="F475" s="68">
        <v>400</v>
      </c>
      <c r="G475" s="68">
        <f t="shared" si="7"/>
        <v>48000</v>
      </c>
    </row>
    <row r="476" spans="2:7" hidden="1">
      <c r="B476" s="53">
        <v>46218</v>
      </c>
      <c r="C476" s="47" t="s">
        <v>134</v>
      </c>
      <c r="D476" s="47" t="s">
        <v>133</v>
      </c>
      <c r="E476" s="68">
        <v>120</v>
      </c>
      <c r="F476" s="68">
        <v>140</v>
      </c>
      <c r="G476" s="68">
        <f t="shared" si="7"/>
        <v>16800</v>
      </c>
    </row>
    <row r="477" spans="2:7">
      <c r="B477" s="53">
        <v>45760</v>
      </c>
      <c r="C477" s="47" t="s">
        <v>134</v>
      </c>
      <c r="D477" s="47" t="s">
        <v>132</v>
      </c>
      <c r="E477" s="68">
        <v>150</v>
      </c>
      <c r="F477" s="68">
        <v>720</v>
      </c>
      <c r="G477" s="68">
        <f t="shared" si="7"/>
        <v>108000</v>
      </c>
    </row>
    <row r="478" spans="2:7" hidden="1">
      <c r="B478" s="53">
        <v>46220</v>
      </c>
      <c r="C478" s="47" t="s">
        <v>134</v>
      </c>
      <c r="D478" s="47" t="s">
        <v>135</v>
      </c>
      <c r="E478" s="68">
        <v>195</v>
      </c>
      <c r="F478" s="68">
        <v>1560</v>
      </c>
      <c r="G478" s="68">
        <f t="shared" si="7"/>
        <v>304200</v>
      </c>
    </row>
    <row r="479" spans="2:7" hidden="1">
      <c r="B479" s="53">
        <v>46221</v>
      </c>
      <c r="C479" s="47" t="s">
        <v>137</v>
      </c>
      <c r="D479" s="47" t="s">
        <v>133</v>
      </c>
      <c r="E479" s="68">
        <v>120</v>
      </c>
      <c r="F479" s="68">
        <v>2030</v>
      </c>
      <c r="G479" s="68">
        <f t="shared" si="7"/>
        <v>243600</v>
      </c>
    </row>
    <row r="480" spans="2:7" hidden="1">
      <c r="B480" s="53">
        <v>46222</v>
      </c>
      <c r="C480" s="47" t="s">
        <v>136</v>
      </c>
      <c r="D480" s="47" t="s">
        <v>133</v>
      </c>
      <c r="E480" s="68">
        <v>120</v>
      </c>
      <c r="F480" s="68">
        <v>1000</v>
      </c>
      <c r="G480" s="68">
        <f t="shared" si="7"/>
        <v>120000</v>
      </c>
    </row>
    <row r="481" spans="2:7" hidden="1">
      <c r="B481" s="53">
        <v>46223</v>
      </c>
      <c r="C481" s="47" t="s">
        <v>137</v>
      </c>
      <c r="D481" s="47" t="s">
        <v>135</v>
      </c>
      <c r="E481" s="68">
        <v>195</v>
      </c>
      <c r="F481" s="68">
        <v>1900</v>
      </c>
      <c r="G481" s="68">
        <f t="shared" si="7"/>
        <v>370500</v>
      </c>
    </row>
    <row r="482" spans="2:7" hidden="1">
      <c r="B482" s="53">
        <v>46224</v>
      </c>
      <c r="C482" s="47" t="s">
        <v>137</v>
      </c>
      <c r="D482" s="47" t="s">
        <v>133</v>
      </c>
      <c r="E482" s="68">
        <v>120</v>
      </c>
      <c r="F482" s="68">
        <v>1790</v>
      </c>
      <c r="G482" s="68">
        <f t="shared" si="7"/>
        <v>214800</v>
      </c>
    </row>
    <row r="483" spans="2:7" hidden="1">
      <c r="B483" s="53">
        <v>46225</v>
      </c>
      <c r="C483" s="47" t="s">
        <v>136</v>
      </c>
      <c r="D483" s="47" t="s">
        <v>133</v>
      </c>
      <c r="E483" s="68">
        <v>120</v>
      </c>
      <c r="F483" s="68">
        <v>1860</v>
      </c>
      <c r="G483" s="68">
        <f t="shared" si="7"/>
        <v>223200</v>
      </c>
    </row>
    <row r="484" spans="2:7" hidden="1">
      <c r="B484" s="53">
        <v>46226</v>
      </c>
      <c r="C484" s="47" t="s">
        <v>131</v>
      </c>
      <c r="D484" s="47" t="s">
        <v>135</v>
      </c>
      <c r="E484" s="68">
        <v>195</v>
      </c>
      <c r="F484" s="68">
        <v>250</v>
      </c>
      <c r="G484" s="68">
        <f t="shared" si="7"/>
        <v>48750</v>
      </c>
    </row>
    <row r="485" spans="2:7" hidden="1">
      <c r="B485" s="53">
        <v>46227</v>
      </c>
      <c r="C485" s="47" t="s">
        <v>134</v>
      </c>
      <c r="D485" s="47" t="s">
        <v>133</v>
      </c>
      <c r="E485" s="68">
        <v>120</v>
      </c>
      <c r="F485" s="68">
        <v>1480</v>
      </c>
      <c r="G485" s="68">
        <f t="shared" si="7"/>
        <v>177600</v>
      </c>
    </row>
    <row r="486" spans="2:7" hidden="1">
      <c r="B486" s="53">
        <v>46228</v>
      </c>
      <c r="C486" s="47" t="s">
        <v>137</v>
      </c>
      <c r="D486" s="47" t="s">
        <v>135</v>
      </c>
      <c r="E486" s="68">
        <v>195</v>
      </c>
      <c r="F486" s="68">
        <v>2290</v>
      </c>
      <c r="G486" s="68">
        <f t="shared" si="7"/>
        <v>446550</v>
      </c>
    </row>
    <row r="487" spans="2:7" hidden="1">
      <c r="B487" s="53">
        <v>46229</v>
      </c>
      <c r="C487" s="47" t="s">
        <v>131</v>
      </c>
      <c r="D487" s="47" t="s">
        <v>133</v>
      </c>
      <c r="E487" s="68">
        <v>120</v>
      </c>
      <c r="F487" s="68">
        <v>1560</v>
      </c>
      <c r="G487" s="68">
        <f t="shared" si="7"/>
        <v>187200</v>
      </c>
    </row>
    <row r="488" spans="2:7" hidden="1">
      <c r="B488" s="53">
        <v>46230</v>
      </c>
      <c r="C488" s="47" t="s">
        <v>134</v>
      </c>
      <c r="D488" s="47" t="s">
        <v>135</v>
      </c>
      <c r="E488" s="68">
        <v>195</v>
      </c>
      <c r="F488" s="68">
        <v>2490</v>
      </c>
      <c r="G488" s="68">
        <f t="shared" si="7"/>
        <v>485550</v>
      </c>
    </row>
    <row r="489" spans="2:7">
      <c r="B489" s="53">
        <v>45748</v>
      </c>
      <c r="C489" s="47" t="s">
        <v>131</v>
      </c>
      <c r="D489" s="47" t="s">
        <v>132</v>
      </c>
      <c r="E489" s="68">
        <v>150</v>
      </c>
      <c r="F489" s="68">
        <v>700</v>
      </c>
      <c r="G489" s="68">
        <f t="shared" si="7"/>
        <v>105000</v>
      </c>
    </row>
    <row r="490" spans="2:7">
      <c r="B490" s="53">
        <v>45910</v>
      </c>
      <c r="C490" s="47" t="s">
        <v>137</v>
      </c>
      <c r="D490" s="47" t="s">
        <v>132</v>
      </c>
      <c r="E490" s="68">
        <v>150</v>
      </c>
      <c r="F490" s="68">
        <v>670</v>
      </c>
      <c r="G490" s="68">
        <f t="shared" si="7"/>
        <v>100500</v>
      </c>
    </row>
    <row r="491" spans="2:7" hidden="1">
      <c r="B491" s="53">
        <v>46233</v>
      </c>
      <c r="C491" s="47" t="s">
        <v>136</v>
      </c>
      <c r="D491" s="47" t="s">
        <v>133</v>
      </c>
      <c r="E491" s="68">
        <v>120</v>
      </c>
      <c r="F491" s="68">
        <v>890</v>
      </c>
      <c r="G491" s="68">
        <f t="shared" si="7"/>
        <v>106800</v>
      </c>
    </row>
    <row r="492" spans="2:7" hidden="1">
      <c r="B492" s="53">
        <v>46234</v>
      </c>
      <c r="C492" s="47" t="s">
        <v>137</v>
      </c>
      <c r="D492" s="47" t="s">
        <v>135</v>
      </c>
      <c r="E492" s="68">
        <v>195</v>
      </c>
      <c r="F492" s="68">
        <v>1540</v>
      </c>
      <c r="G492" s="68">
        <f t="shared" si="7"/>
        <v>300300</v>
      </c>
    </row>
    <row r="493" spans="2:7" hidden="1">
      <c r="B493" s="53">
        <v>46235</v>
      </c>
      <c r="C493" s="47" t="s">
        <v>136</v>
      </c>
      <c r="D493" s="47" t="s">
        <v>133</v>
      </c>
      <c r="E493" s="68">
        <v>120</v>
      </c>
      <c r="F493" s="68">
        <v>3040</v>
      </c>
      <c r="G493" s="68">
        <f t="shared" si="7"/>
        <v>364800</v>
      </c>
    </row>
    <row r="494" spans="2:7">
      <c r="B494" s="53">
        <v>46191</v>
      </c>
      <c r="C494" s="47" t="s">
        <v>134</v>
      </c>
      <c r="D494" s="47" t="s">
        <v>132</v>
      </c>
      <c r="E494" s="68">
        <v>150</v>
      </c>
      <c r="F494" s="68">
        <v>660</v>
      </c>
      <c r="G494" s="68">
        <f t="shared" si="7"/>
        <v>99000</v>
      </c>
    </row>
    <row r="495" spans="2:7" hidden="1">
      <c r="B495" s="53">
        <v>46237</v>
      </c>
      <c r="C495" s="47" t="s">
        <v>137</v>
      </c>
      <c r="D495" s="47" t="s">
        <v>135</v>
      </c>
      <c r="E495" s="68">
        <v>195</v>
      </c>
      <c r="F495" s="68">
        <v>2380</v>
      </c>
      <c r="G495" s="68">
        <f t="shared" si="7"/>
        <v>464100</v>
      </c>
    </row>
    <row r="496" spans="2:7">
      <c r="B496" s="53">
        <v>46286</v>
      </c>
      <c r="C496" s="47" t="s">
        <v>137</v>
      </c>
      <c r="D496" s="47" t="s">
        <v>132</v>
      </c>
      <c r="E496" s="68">
        <v>150</v>
      </c>
      <c r="F496" s="68">
        <v>650</v>
      </c>
      <c r="G496" s="68">
        <f t="shared" si="7"/>
        <v>97500</v>
      </c>
    </row>
    <row r="497" spans="2:7" hidden="1">
      <c r="B497" s="53">
        <v>46239</v>
      </c>
      <c r="C497" s="47" t="s">
        <v>137</v>
      </c>
      <c r="D497" s="47" t="s">
        <v>135</v>
      </c>
      <c r="E497" s="68">
        <v>195</v>
      </c>
      <c r="F497" s="68">
        <v>1600</v>
      </c>
      <c r="G497" s="68">
        <f t="shared" si="7"/>
        <v>312000</v>
      </c>
    </row>
    <row r="498" spans="2:7" hidden="1">
      <c r="B498" s="53">
        <v>46240</v>
      </c>
      <c r="C498" s="47" t="s">
        <v>131</v>
      </c>
      <c r="D498" s="47" t="s">
        <v>135</v>
      </c>
      <c r="E498" s="68">
        <v>195</v>
      </c>
      <c r="F498" s="68">
        <v>2600</v>
      </c>
      <c r="G498" s="68">
        <f t="shared" si="7"/>
        <v>507000</v>
      </c>
    </row>
    <row r="499" spans="2:7" hidden="1">
      <c r="B499" s="53">
        <v>46241</v>
      </c>
      <c r="C499" s="47" t="s">
        <v>136</v>
      </c>
      <c r="D499" s="47" t="s">
        <v>133</v>
      </c>
      <c r="E499" s="68">
        <v>120</v>
      </c>
      <c r="F499" s="68">
        <v>2200</v>
      </c>
      <c r="G499" s="68">
        <f t="shared" si="7"/>
        <v>264000</v>
      </c>
    </row>
    <row r="500" spans="2:7" hidden="1">
      <c r="B500" s="53">
        <v>46242</v>
      </c>
      <c r="C500" s="47" t="s">
        <v>131</v>
      </c>
      <c r="D500" s="47" t="s">
        <v>133</v>
      </c>
      <c r="E500" s="68">
        <v>120</v>
      </c>
      <c r="F500" s="68">
        <v>600</v>
      </c>
      <c r="G500" s="68">
        <f t="shared" si="7"/>
        <v>72000</v>
      </c>
    </row>
    <row r="501" spans="2:7" hidden="1">
      <c r="B501" s="53">
        <v>46243</v>
      </c>
      <c r="C501" s="47" t="s">
        <v>131</v>
      </c>
      <c r="D501" s="47" t="s">
        <v>135</v>
      </c>
      <c r="E501" s="68">
        <v>195</v>
      </c>
      <c r="F501" s="68">
        <v>3010</v>
      </c>
      <c r="G501" s="68">
        <f t="shared" si="7"/>
        <v>586950</v>
      </c>
    </row>
    <row r="502" spans="2:7">
      <c r="B502" s="53">
        <v>46313</v>
      </c>
      <c r="C502" s="47" t="s">
        <v>131</v>
      </c>
      <c r="D502" s="47" t="s">
        <v>132</v>
      </c>
      <c r="E502" s="68">
        <v>150</v>
      </c>
      <c r="F502" s="68">
        <v>650</v>
      </c>
      <c r="G502" s="68">
        <f t="shared" si="7"/>
        <v>97500</v>
      </c>
    </row>
    <row r="503" spans="2:7">
      <c r="B503" s="53">
        <v>46181</v>
      </c>
      <c r="C503" s="47" t="s">
        <v>136</v>
      </c>
      <c r="D503" s="47" t="s">
        <v>132</v>
      </c>
      <c r="E503" s="68">
        <v>150</v>
      </c>
      <c r="F503" s="68">
        <v>630</v>
      </c>
      <c r="G503" s="68">
        <f t="shared" si="7"/>
        <v>94500</v>
      </c>
    </row>
    <row r="504" spans="2:7" hidden="1">
      <c r="B504" s="53">
        <v>46246</v>
      </c>
      <c r="C504" s="47" t="s">
        <v>134</v>
      </c>
      <c r="D504" s="47" t="s">
        <v>135</v>
      </c>
      <c r="E504" s="68">
        <v>195</v>
      </c>
      <c r="F504" s="68">
        <v>2530</v>
      </c>
      <c r="G504" s="68">
        <f t="shared" si="7"/>
        <v>493350</v>
      </c>
    </row>
    <row r="505" spans="2:7" hidden="1">
      <c r="B505" s="53">
        <v>46247</v>
      </c>
      <c r="C505" s="47" t="s">
        <v>137</v>
      </c>
      <c r="D505" s="47" t="s">
        <v>133</v>
      </c>
      <c r="E505" s="68">
        <v>120</v>
      </c>
      <c r="F505" s="68">
        <v>660</v>
      </c>
      <c r="G505" s="68">
        <f t="shared" si="7"/>
        <v>79200</v>
      </c>
    </row>
    <row r="506" spans="2:7" hidden="1">
      <c r="B506" s="53">
        <v>46248</v>
      </c>
      <c r="C506" s="47" t="s">
        <v>134</v>
      </c>
      <c r="D506" s="47" t="s">
        <v>133</v>
      </c>
      <c r="E506" s="68">
        <v>120</v>
      </c>
      <c r="F506" s="68">
        <v>150</v>
      </c>
      <c r="G506" s="68">
        <f t="shared" si="7"/>
        <v>18000</v>
      </c>
    </row>
    <row r="507" spans="2:7">
      <c r="B507" s="53">
        <v>46123</v>
      </c>
      <c r="C507" s="47" t="s">
        <v>131</v>
      </c>
      <c r="D507" s="47" t="s">
        <v>132</v>
      </c>
      <c r="E507" s="68">
        <v>150</v>
      </c>
      <c r="F507" s="68">
        <v>620</v>
      </c>
      <c r="G507" s="68">
        <f t="shared" si="7"/>
        <v>93000</v>
      </c>
    </row>
    <row r="508" spans="2:7">
      <c r="B508" s="53">
        <v>45890</v>
      </c>
      <c r="C508" s="47" t="s">
        <v>136</v>
      </c>
      <c r="D508" s="47" t="s">
        <v>132</v>
      </c>
      <c r="E508" s="68">
        <v>150</v>
      </c>
      <c r="F508" s="68">
        <v>610</v>
      </c>
      <c r="G508" s="68">
        <f t="shared" si="7"/>
        <v>91500</v>
      </c>
    </row>
    <row r="509" spans="2:7" hidden="1">
      <c r="B509" s="53">
        <v>46251</v>
      </c>
      <c r="C509" s="47" t="s">
        <v>137</v>
      </c>
      <c r="D509" s="47" t="s">
        <v>133</v>
      </c>
      <c r="E509" s="68">
        <v>120</v>
      </c>
      <c r="F509" s="68">
        <v>1230</v>
      </c>
      <c r="G509" s="68">
        <f t="shared" si="7"/>
        <v>147600</v>
      </c>
    </row>
    <row r="510" spans="2:7">
      <c r="B510" s="53">
        <v>46195</v>
      </c>
      <c r="C510" s="47" t="s">
        <v>137</v>
      </c>
      <c r="D510" s="47" t="s">
        <v>132</v>
      </c>
      <c r="E510" s="68">
        <v>150</v>
      </c>
      <c r="F510" s="68">
        <v>610</v>
      </c>
      <c r="G510" s="68">
        <f t="shared" si="7"/>
        <v>91500</v>
      </c>
    </row>
    <row r="511" spans="2:7" hidden="1">
      <c r="B511" s="53">
        <v>46253</v>
      </c>
      <c r="C511" s="47" t="s">
        <v>137</v>
      </c>
      <c r="D511" s="47" t="s">
        <v>133</v>
      </c>
      <c r="E511" s="68">
        <v>120</v>
      </c>
      <c r="F511" s="68">
        <v>680</v>
      </c>
      <c r="G511" s="68">
        <f t="shared" si="7"/>
        <v>81600</v>
      </c>
    </row>
    <row r="512" spans="2:7" hidden="1">
      <c r="B512" s="53">
        <v>46254</v>
      </c>
      <c r="C512" s="47" t="s">
        <v>131</v>
      </c>
      <c r="D512" s="47" t="s">
        <v>135</v>
      </c>
      <c r="E512" s="68">
        <v>195</v>
      </c>
      <c r="F512" s="68">
        <v>2610</v>
      </c>
      <c r="G512" s="68">
        <f t="shared" si="7"/>
        <v>508950</v>
      </c>
    </row>
    <row r="513" spans="2:7">
      <c r="B513" s="53">
        <v>45824</v>
      </c>
      <c r="C513" s="47" t="s">
        <v>131</v>
      </c>
      <c r="D513" s="47" t="s">
        <v>132</v>
      </c>
      <c r="E513" s="68">
        <v>150</v>
      </c>
      <c r="F513" s="68">
        <v>580</v>
      </c>
      <c r="G513" s="68">
        <f t="shared" si="7"/>
        <v>87000</v>
      </c>
    </row>
    <row r="514" spans="2:7">
      <c r="B514" s="53">
        <v>45842</v>
      </c>
      <c r="C514" s="47" t="s">
        <v>137</v>
      </c>
      <c r="D514" s="47" t="s">
        <v>132</v>
      </c>
      <c r="E514" s="68">
        <v>150</v>
      </c>
      <c r="F514" s="68">
        <v>560</v>
      </c>
      <c r="G514" s="68">
        <f t="shared" si="7"/>
        <v>84000</v>
      </c>
    </row>
    <row r="515" spans="2:7" hidden="1">
      <c r="B515" s="53">
        <v>46257</v>
      </c>
      <c r="C515" s="47" t="s">
        <v>136</v>
      </c>
      <c r="D515" s="47" t="s">
        <v>133</v>
      </c>
      <c r="E515" s="68">
        <v>120</v>
      </c>
      <c r="F515" s="68">
        <v>2680</v>
      </c>
      <c r="G515" s="68">
        <f t="shared" si="7"/>
        <v>321600</v>
      </c>
    </row>
    <row r="516" spans="2:7" hidden="1">
      <c r="B516" s="53">
        <v>46258</v>
      </c>
      <c r="C516" s="47" t="s">
        <v>131</v>
      </c>
      <c r="D516" s="47" t="s">
        <v>135</v>
      </c>
      <c r="E516" s="68">
        <v>195</v>
      </c>
      <c r="F516" s="68">
        <v>460</v>
      </c>
      <c r="G516" s="68">
        <f t="shared" si="7"/>
        <v>89700</v>
      </c>
    </row>
    <row r="517" spans="2:7" hidden="1">
      <c r="B517" s="53">
        <v>46259</v>
      </c>
      <c r="C517" s="47" t="s">
        <v>134</v>
      </c>
      <c r="D517" s="47" t="s">
        <v>135</v>
      </c>
      <c r="E517" s="68">
        <v>195</v>
      </c>
      <c r="F517" s="68">
        <v>1690</v>
      </c>
      <c r="G517" s="68">
        <f t="shared" si="7"/>
        <v>329550</v>
      </c>
    </row>
    <row r="518" spans="2:7" hidden="1">
      <c r="B518" s="53">
        <v>46260</v>
      </c>
      <c r="C518" s="47" t="s">
        <v>134</v>
      </c>
      <c r="D518" s="47" t="s">
        <v>135</v>
      </c>
      <c r="E518" s="68">
        <v>195</v>
      </c>
      <c r="F518" s="68">
        <v>2630</v>
      </c>
      <c r="G518" s="68">
        <f t="shared" ref="G518:G581" si="8">E518*F518</f>
        <v>512850</v>
      </c>
    </row>
    <row r="519" spans="2:7">
      <c r="B519" s="53">
        <v>45770</v>
      </c>
      <c r="C519" s="47" t="s">
        <v>137</v>
      </c>
      <c r="D519" s="47" t="s">
        <v>132</v>
      </c>
      <c r="E519" s="68">
        <v>150</v>
      </c>
      <c r="F519" s="68">
        <v>530</v>
      </c>
      <c r="G519" s="68">
        <f t="shared" si="8"/>
        <v>79500</v>
      </c>
    </row>
    <row r="520" spans="2:7" hidden="1">
      <c r="B520" s="53">
        <v>46262</v>
      </c>
      <c r="C520" s="47" t="s">
        <v>137</v>
      </c>
      <c r="D520" s="47" t="s">
        <v>133</v>
      </c>
      <c r="E520" s="68">
        <v>120</v>
      </c>
      <c r="F520" s="68">
        <v>1220</v>
      </c>
      <c r="G520" s="68">
        <f t="shared" si="8"/>
        <v>146400</v>
      </c>
    </row>
    <row r="521" spans="2:7" hidden="1">
      <c r="B521" s="53">
        <v>46263</v>
      </c>
      <c r="C521" s="47" t="s">
        <v>131</v>
      </c>
      <c r="D521" s="47" t="s">
        <v>133</v>
      </c>
      <c r="E521" s="68">
        <v>120</v>
      </c>
      <c r="F521" s="68">
        <v>3040</v>
      </c>
      <c r="G521" s="68">
        <f t="shared" si="8"/>
        <v>364800</v>
      </c>
    </row>
    <row r="522" spans="2:7" hidden="1">
      <c r="B522" s="53">
        <v>46264</v>
      </c>
      <c r="C522" s="47" t="s">
        <v>134</v>
      </c>
      <c r="D522" s="47" t="s">
        <v>135</v>
      </c>
      <c r="E522" s="68">
        <v>195</v>
      </c>
      <c r="F522" s="68">
        <v>2920</v>
      </c>
      <c r="G522" s="68">
        <f t="shared" si="8"/>
        <v>569400</v>
      </c>
    </row>
    <row r="523" spans="2:7">
      <c r="B523" s="53">
        <v>46166</v>
      </c>
      <c r="C523" s="47" t="s">
        <v>137</v>
      </c>
      <c r="D523" s="47" t="s">
        <v>132</v>
      </c>
      <c r="E523" s="68">
        <v>150</v>
      </c>
      <c r="F523" s="68">
        <v>500</v>
      </c>
      <c r="G523" s="68">
        <f t="shared" si="8"/>
        <v>75000</v>
      </c>
    </row>
    <row r="524" spans="2:7" hidden="1">
      <c r="B524" s="53">
        <v>46266</v>
      </c>
      <c r="C524" s="47" t="s">
        <v>134</v>
      </c>
      <c r="D524" s="47" t="s">
        <v>133</v>
      </c>
      <c r="E524" s="68">
        <v>120</v>
      </c>
      <c r="F524" s="68">
        <v>2800</v>
      </c>
      <c r="G524" s="68">
        <f t="shared" si="8"/>
        <v>336000</v>
      </c>
    </row>
    <row r="525" spans="2:7">
      <c r="B525" s="53">
        <v>45908</v>
      </c>
      <c r="C525" s="47" t="s">
        <v>134</v>
      </c>
      <c r="D525" s="47" t="s">
        <v>132</v>
      </c>
      <c r="E525" s="68">
        <v>150</v>
      </c>
      <c r="F525" s="68">
        <v>480</v>
      </c>
      <c r="G525" s="68">
        <f t="shared" si="8"/>
        <v>72000</v>
      </c>
    </row>
    <row r="526" spans="2:7">
      <c r="B526" s="53">
        <v>45986</v>
      </c>
      <c r="C526" s="47" t="s">
        <v>131</v>
      </c>
      <c r="D526" s="47" t="s">
        <v>132</v>
      </c>
      <c r="E526" s="68">
        <v>150</v>
      </c>
      <c r="F526" s="68">
        <v>480</v>
      </c>
      <c r="G526" s="68">
        <f t="shared" si="8"/>
        <v>72000</v>
      </c>
    </row>
    <row r="527" spans="2:7" hidden="1">
      <c r="B527" s="53">
        <v>46269</v>
      </c>
      <c r="C527" s="47" t="s">
        <v>131</v>
      </c>
      <c r="D527" s="47" t="s">
        <v>133</v>
      </c>
      <c r="E527" s="68">
        <v>120</v>
      </c>
      <c r="F527" s="68">
        <v>890</v>
      </c>
      <c r="G527" s="68">
        <f t="shared" si="8"/>
        <v>106800</v>
      </c>
    </row>
    <row r="528" spans="2:7">
      <c r="B528" s="53">
        <v>45988</v>
      </c>
      <c r="C528" s="47" t="s">
        <v>137</v>
      </c>
      <c r="D528" s="47" t="s">
        <v>132</v>
      </c>
      <c r="E528" s="68">
        <v>150</v>
      </c>
      <c r="F528" s="68">
        <v>480</v>
      </c>
      <c r="G528" s="68">
        <f t="shared" si="8"/>
        <v>72000</v>
      </c>
    </row>
    <row r="529" spans="2:7">
      <c r="B529" s="53">
        <v>46203</v>
      </c>
      <c r="C529" s="47" t="s">
        <v>134</v>
      </c>
      <c r="D529" s="47" t="s">
        <v>132</v>
      </c>
      <c r="E529" s="68">
        <v>150</v>
      </c>
      <c r="F529" s="68">
        <v>470</v>
      </c>
      <c r="G529" s="68">
        <f t="shared" si="8"/>
        <v>70500</v>
      </c>
    </row>
    <row r="530" spans="2:7" hidden="1">
      <c r="B530" s="53">
        <v>46272</v>
      </c>
      <c r="C530" s="47" t="s">
        <v>136</v>
      </c>
      <c r="D530" s="47" t="s">
        <v>135</v>
      </c>
      <c r="E530" s="68">
        <v>195</v>
      </c>
      <c r="F530" s="68">
        <v>1460</v>
      </c>
      <c r="G530" s="68">
        <f t="shared" si="8"/>
        <v>284700</v>
      </c>
    </row>
    <row r="531" spans="2:7" hidden="1">
      <c r="B531" s="53">
        <v>46273</v>
      </c>
      <c r="C531" s="47" t="s">
        <v>137</v>
      </c>
      <c r="D531" s="47" t="s">
        <v>133</v>
      </c>
      <c r="E531" s="68">
        <v>120</v>
      </c>
      <c r="F531" s="68">
        <v>1420</v>
      </c>
      <c r="G531" s="68">
        <f t="shared" si="8"/>
        <v>170400</v>
      </c>
    </row>
    <row r="532" spans="2:7" hidden="1">
      <c r="B532" s="53">
        <v>46274</v>
      </c>
      <c r="C532" s="47" t="s">
        <v>136</v>
      </c>
      <c r="D532" s="47" t="s">
        <v>135</v>
      </c>
      <c r="E532" s="68">
        <v>195</v>
      </c>
      <c r="F532" s="68">
        <v>860</v>
      </c>
      <c r="G532" s="68">
        <f t="shared" si="8"/>
        <v>167700</v>
      </c>
    </row>
    <row r="533" spans="2:7" hidden="1">
      <c r="B533" s="53">
        <v>46275</v>
      </c>
      <c r="C533" s="47" t="s">
        <v>136</v>
      </c>
      <c r="D533" s="47" t="s">
        <v>135</v>
      </c>
      <c r="E533" s="68">
        <v>195</v>
      </c>
      <c r="F533" s="68">
        <v>170</v>
      </c>
      <c r="G533" s="68">
        <f t="shared" si="8"/>
        <v>33150</v>
      </c>
    </row>
    <row r="534" spans="2:7" hidden="1">
      <c r="B534" s="53">
        <v>46276</v>
      </c>
      <c r="C534" s="47" t="s">
        <v>137</v>
      </c>
      <c r="D534" s="47" t="s">
        <v>133</v>
      </c>
      <c r="E534" s="68">
        <v>120</v>
      </c>
      <c r="F534" s="68">
        <v>890</v>
      </c>
      <c r="G534" s="68">
        <f t="shared" si="8"/>
        <v>106800</v>
      </c>
    </row>
    <row r="535" spans="2:7">
      <c r="B535" s="53">
        <v>46231</v>
      </c>
      <c r="C535" s="47" t="s">
        <v>137</v>
      </c>
      <c r="D535" s="47" t="s">
        <v>132</v>
      </c>
      <c r="E535" s="68">
        <v>150</v>
      </c>
      <c r="F535" s="68">
        <v>470</v>
      </c>
      <c r="G535" s="68">
        <f t="shared" si="8"/>
        <v>70500</v>
      </c>
    </row>
    <row r="536" spans="2:7">
      <c r="B536" s="53">
        <v>46256</v>
      </c>
      <c r="C536" s="47" t="s">
        <v>136</v>
      </c>
      <c r="D536" s="47" t="s">
        <v>132</v>
      </c>
      <c r="E536" s="68">
        <v>150</v>
      </c>
      <c r="F536" s="68">
        <v>460</v>
      </c>
      <c r="G536" s="68">
        <f t="shared" si="8"/>
        <v>69000</v>
      </c>
    </row>
    <row r="537" spans="2:7">
      <c r="B537" s="53">
        <v>45843</v>
      </c>
      <c r="C537" s="47" t="s">
        <v>136</v>
      </c>
      <c r="D537" s="47" t="s">
        <v>132</v>
      </c>
      <c r="E537" s="68">
        <v>150</v>
      </c>
      <c r="F537" s="68">
        <v>450</v>
      </c>
      <c r="G537" s="68">
        <f t="shared" si="8"/>
        <v>67500</v>
      </c>
    </row>
    <row r="538" spans="2:7" hidden="1">
      <c r="B538" s="53">
        <v>46280</v>
      </c>
      <c r="C538" s="47" t="s">
        <v>137</v>
      </c>
      <c r="D538" s="47" t="s">
        <v>135</v>
      </c>
      <c r="E538" s="68">
        <v>195</v>
      </c>
      <c r="F538" s="68">
        <v>350</v>
      </c>
      <c r="G538" s="68">
        <f t="shared" si="8"/>
        <v>68250</v>
      </c>
    </row>
    <row r="539" spans="2:7">
      <c r="B539" s="53">
        <v>45870</v>
      </c>
      <c r="C539" s="47" t="s">
        <v>134</v>
      </c>
      <c r="D539" s="47" t="s">
        <v>132</v>
      </c>
      <c r="E539" s="68">
        <v>150</v>
      </c>
      <c r="F539" s="68">
        <v>440</v>
      </c>
      <c r="G539" s="68">
        <f t="shared" si="8"/>
        <v>66000</v>
      </c>
    </row>
    <row r="540" spans="2:7" hidden="1">
      <c r="B540" s="53">
        <v>46282</v>
      </c>
      <c r="C540" s="47" t="s">
        <v>137</v>
      </c>
      <c r="D540" s="47" t="s">
        <v>133</v>
      </c>
      <c r="E540" s="68">
        <v>120</v>
      </c>
      <c r="F540" s="68">
        <v>2690</v>
      </c>
      <c r="G540" s="68">
        <f t="shared" si="8"/>
        <v>322800</v>
      </c>
    </row>
    <row r="541" spans="2:7">
      <c r="B541" s="53">
        <v>45947</v>
      </c>
      <c r="C541" s="47" t="s">
        <v>131</v>
      </c>
      <c r="D541" s="47" t="s">
        <v>132</v>
      </c>
      <c r="E541" s="68">
        <v>150</v>
      </c>
      <c r="F541" s="68">
        <v>440</v>
      </c>
      <c r="G541" s="68">
        <f t="shared" si="8"/>
        <v>66000</v>
      </c>
    </row>
    <row r="542" spans="2:7">
      <c r="B542" s="53">
        <v>45969</v>
      </c>
      <c r="C542" s="47" t="s">
        <v>134</v>
      </c>
      <c r="D542" s="47" t="s">
        <v>132</v>
      </c>
      <c r="E542" s="68">
        <v>150</v>
      </c>
      <c r="F542" s="68">
        <v>420</v>
      </c>
      <c r="G542" s="68">
        <f t="shared" si="8"/>
        <v>63000</v>
      </c>
    </row>
    <row r="543" spans="2:7">
      <c r="B543" s="53">
        <v>45771</v>
      </c>
      <c r="C543" s="47" t="s">
        <v>136</v>
      </c>
      <c r="D543" s="47" t="s">
        <v>132</v>
      </c>
      <c r="E543" s="68">
        <v>150</v>
      </c>
      <c r="F543" s="68">
        <v>400</v>
      </c>
      <c r="G543" s="68">
        <f t="shared" si="8"/>
        <v>60000</v>
      </c>
    </row>
    <row r="544" spans="2:7">
      <c r="B544" s="53">
        <v>46052</v>
      </c>
      <c r="C544" s="47" t="s">
        <v>131</v>
      </c>
      <c r="D544" s="47" t="s">
        <v>132</v>
      </c>
      <c r="E544" s="68">
        <v>150</v>
      </c>
      <c r="F544" s="68">
        <v>380</v>
      </c>
      <c r="G544" s="68">
        <f t="shared" si="8"/>
        <v>57000</v>
      </c>
    </row>
    <row r="545" spans="2:7" hidden="1">
      <c r="B545" s="53">
        <v>46287</v>
      </c>
      <c r="C545" s="47" t="s">
        <v>136</v>
      </c>
      <c r="D545" s="47" t="s">
        <v>135</v>
      </c>
      <c r="E545" s="68">
        <v>195</v>
      </c>
      <c r="F545" s="68">
        <v>1780</v>
      </c>
      <c r="G545" s="68">
        <f t="shared" si="8"/>
        <v>347100</v>
      </c>
    </row>
    <row r="546" spans="2:7" hidden="1">
      <c r="B546" s="53">
        <v>46288</v>
      </c>
      <c r="C546" s="47" t="s">
        <v>136</v>
      </c>
      <c r="D546" s="47" t="s">
        <v>135</v>
      </c>
      <c r="E546" s="68">
        <v>195</v>
      </c>
      <c r="F546" s="68">
        <v>3090</v>
      </c>
      <c r="G546" s="68">
        <f t="shared" si="8"/>
        <v>602550</v>
      </c>
    </row>
    <row r="547" spans="2:7">
      <c r="B547" s="53">
        <v>45907</v>
      </c>
      <c r="C547" s="47" t="s">
        <v>137</v>
      </c>
      <c r="D547" s="47" t="s">
        <v>132</v>
      </c>
      <c r="E547" s="68">
        <v>150</v>
      </c>
      <c r="F547" s="68">
        <v>360</v>
      </c>
      <c r="G547" s="68">
        <f t="shared" si="8"/>
        <v>54000</v>
      </c>
    </row>
    <row r="548" spans="2:7" hidden="1">
      <c r="B548" s="53">
        <v>46290</v>
      </c>
      <c r="C548" s="47" t="s">
        <v>136</v>
      </c>
      <c r="D548" s="47" t="s">
        <v>135</v>
      </c>
      <c r="E548" s="68">
        <v>195</v>
      </c>
      <c r="F548" s="68">
        <v>3020</v>
      </c>
      <c r="G548" s="68">
        <f t="shared" si="8"/>
        <v>588900</v>
      </c>
    </row>
    <row r="549" spans="2:7">
      <c r="B549" s="53">
        <v>46285</v>
      </c>
      <c r="C549" s="47" t="s">
        <v>131</v>
      </c>
      <c r="D549" s="47" t="s">
        <v>132</v>
      </c>
      <c r="E549" s="68">
        <v>150</v>
      </c>
      <c r="F549" s="68">
        <v>360</v>
      </c>
      <c r="G549" s="68">
        <f t="shared" si="8"/>
        <v>54000</v>
      </c>
    </row>
    <row r="550" spans="2:7" hidden="1">
      <c r="B550" s="53">
        <v>46292</v>
      </c>
      <c r="C550" s="47" t="s">
        <v>134</v>
      </c>
      <c r="D550" s="47" t="s">
        <v>133</v>
      </c>
      <c r="E550" s="68">
        <v>120</v>
      </c>
      <c r="F550" s="68">
        <v>1310</v>
      </c>
      <c r="G550" s="68">
        <f t="shared" si="8"/>
        <v>157200</v>
      </c>
    </row>
    <row r="551" spans="2:7" hidden="1">
      <c r="B551" s="53">
        <v>46293</v>
      </c>
      <c r="C551" s="47" t="s">
        <v>136</v>
      </c>
      <c r="D551" s="47" t="s">
        <v>135</v>
      </c>
      <c r="E551" s="68">
        <v>195</v>
      </c>
      <c r="F551" s="68">
        <v>2640</v>
      </c>
      <c r="G551" s="68">
        <f t="shared" si="8"/>
        <v>514800</v>
      </c>
    </row>
    <row r="552" spans="2:7">
      <c r="B552" s="53">
        <v>46124</v>
      </c>
      <c r="C552" s="47" t="s">
        <v>136</v>
      </c>
      <c r="D552" s="47" t="s">
        <v>132</v>
      </c>
      <c r="E552" s="68">
        <v>150</v>
      </c>
      <c r="F552" s="68">
        <v>330</v>
      </c>
      <c r="G552" s="68">
        <f t="shared" si="8"/>
        <v>49500</v>
      </c>
    </row>
    <row r="553" spans="2:7">
      <c r="B553" s="53">
        <v>46119</v>
      </c>
      <c r="C553" s="47" t="s">
        <v>137</v>
      </c>
      <c r="D553" s="47" t="s">
        <v>132</v>
      </c>
      <c r="E553" s="68">
        <v>150</v>
      </c>
      <c r="F553" s="68">
        <v>320</v>
      </c>
      <c r="G553" s="68">
        <f t="shared" si="8"/>
        <v>48000</v>
      </c>
    </row>
    <row r="554" spans="2:7">
      <c r="B554" s="53">
        <v>45993</v>
      </c>
      <c r="C554" s="47" t="s">
        <v>131</v>
      </c>
      <c r="D554" s="47" t="s">
        <v>132</v>
      </c>
      <c r="E554" s="68">
        <v>150</v>
      </c>
      <c r="F554" s="68">
        <v>310</v>
      </c>
      <c r="G554" s="68">
        <f t="shared" si="8"/>
        <v>46500</v>
      </c>
    </row>
    <row r="555" spans="2:7">
      <c r="B555" s="53">
        <v>45858</v>
      </c>
      <c r="C555" s="47" t="s">
        <v>131</v>
      </c>
      <c r="D555" s="47" t="s">
        <v>132</v>
      </c>
      <c r="E555" s="68">
        <v>150</v>
      </c>
      <c r="F555" s="68">
        <v>280</v>
      </c>
      <c r="G555" s="68">
        <f t="shared" si="8"/>
        <v>42000</v>
      </c>
    </row>
    <row r="556" spans="2:7" hidden="1">
      <c r="B556" s="53">
        <v>46298</v>
      </c>
      <c r="C556" s="47" t="s">
        <v>137</v>
      </c>
      <c r="D556" s="47" t="s">
        <v>135</v>
      </c>
      <c r="E556" s="68">
        <v>195</v>
      </c>
      <c r="F556" s="68">
        <v>1120</v>
      </c>
      <c r="G556" s="68">
        <f t="shared" si="8"/>
        <v>218400</v>
      </c>
    </row>
    <row r="557" spans="2:7" hidden="1">
      <c r="B557" s="53">
        <v>46299</v>
      </c>
      <c r="C557" s="47" t="s">
        <v>134</v>
      </c>
      <c r="D557" s="47" t="s">
        <v>135</v>
      </c>
      <c r="E557" s="68">
        <v>195</v>
      </c>
      <c r="F557" s="68">
        <v>1460</v>
      </c>
      <c r="G557" s="68">
        <f t="shared" si="8"/>
        <v>284700</v>
      </c>
    </row>
    <row r="558" spans="2:7" hidden="1">
      <c r="B558" s="53">
        <v>46300</v>
      </c>
      <c r="C558" s="47" t="s">
        <v>134</v>
      </c>
      <c r="D558" s="47" t="s">
        <v>135</v>
      </c>
      <c r="E558" s="68">
        <v>195</v>
      </c>
      <c r="F558" s="68">
        <v>1940</v>
      </c>
      <c r="G558" s="68">
        <f t="shared" si="8"/>
        <v>378300</v>
      </c>
    </row>
    <row r="559" spans="2:7" hidden="1">
      <c r="B559" s="53">
        <v>46301</v>
      </c>
      <c r="C559" s="47" t="s">
        <v>134</v>
      </c>
      <c r="D559" s="47" t="s">
        <v>135</v>
      </c>
      <c r="E559" s="68">
        <v>195</v>
      </c>
      <c r="F559" s="68">
        <v>1030</v>
      </c>
      <c r="G559" s="68">
        <f t="shared" si="8"/>
        <v>200850</v>
      </c>
    </row>
    <row r="560" spans="2:7" hidden="1">
      <c r="B560" s="53">
        <v>46302</v>
      </c>
      <c r="C560" s="47" t="s">
        <v>134</v>
      </c>
      <c r="D560" s="47" t="s">
        <v>133</v>
      </c>
      <c r="E560" s="68">
        <v>120</v>
      </c>
      <c r="F560" s="68">
        <v>630</v>
      </c>
      <c r="G560" s="68">
        <f t="shared" si="8"/>
        <v>75600</v>
      </c>
    </row>
    <row r="561" spans="2:7" hidden="1">
      <c r="B561" s="53">
        <v>46303</v>
      </c>
      <c r="C561" s="47" t="s">
        <v>131</v>
      </c>
      <c r="D561" s="47" t="s">
        <v>135</v>
      </c>
      <c r="E561" s="68">
        <v>195</v>
      </c>
      <c r="F561" s="68">
        <v>580</v>
      </c>
      <c r="G561" s="68">
        <f t="shared" si="8"/>
        <v>113100</v>
      </c>
    </row>
    <row r="562" spans="2:7" hidden="1">
      <c r="B562" s="53">
        <v>46304</v>
      </c>
      <c r="C562" s="47" t="s">
        <v>137</v>
      </c>
      <c r="D562" s="47" t="s">
        <v>135</v>
      </c>
      <c r="E562" s="68">
        <v>195</v>
      </c>
      <c r="F562" s="68">
        <v>1650</v>
      </c>
      <c r="G562" s="68">
        <f t="shared" si="8"/>
        <v>321750</v>
      </c>
    </row>
    <row r="563" spans="2:7">
      <c r="B563" s="53">
        <v>46048</v>
      </c>
      <c r="C563" s="47" t="s">
        <v>137</v>
      </c>
      <c r="D563" s="47" t="s">
        <v>132</v>
      </c>
      <c r="E563" s="68">
        <v>150</v>
      </c>
      <c r="F563" s="68">
        <v>280</v>
      </c>
      <c r="G563" s="68">
        <f t="shared" si="8"/>
        <v>42000</v>
      </c>
    </row>
    <row r="564" spans="2:7" hidden="1">
      <c r="B564" s="53">
        <v>46306</v>
      </c>
      <c r="C564" s="47" t="s">
        <v>131</v>
      </c>
      <c r="D564" s="47" t="s">
        <v>135</v>
      </c>
      <c r="E564" s="68">
        <v>195</v>
      </c>
      <c r="F564" s="68">
        <v>1580</v>
      </c>
      <c r="G564" s="68">
        <f t="shared" si="8"/>
        <v>308100</v>
      </c>
    </row>
    <row r="565" spans="2:7">
      <c r="B565" s="53">
        <v>46339</v>
      </c>
      <c r="C565" s="47" t="s">
        <v>137</v>
      </c>
      <c r="D565" s="47" t="s">
        <v>132</v>
      </c>
      <c r="E565" s="68">
        <v>150</v>
      </c>
      <c r="F565" s="68">
        <v>280</v>
      </c>
      <c r="G565" s="68">
        <f t="shared" si="8"/>
        <v>42000</v>
      </c>
    </row>
    <row r="566" spans="2:7">
      <c r="B566" s="53">
        <v>45825</v>
      </c>
      <c r="C566" s="47" t="s">
        <v>137</v>
      </c>
      <c r="D566" s="47" t="s">
        <v>132</v>
      </c>
      <c r="E566" s="68">
        <v>150</v>
      </c>
      <c r="F566" s="68">
        <v>270</v>
      </c>
      <c r="G566" s="68">
        <f t="shared" si="8"/>
        <v>40500</v>
      </c>
    </row>
    <row r="567" spans="2:7" hidden="1">
      <c r="B567" s="53">
        <v>46309</v>
      </c>
      <c r="C567" s="47" t="s">
        <v>134</v>
      </c>
      <c r="D567" s="47" t="s">
        <v>133</v>
      </c>
      <c r="E567" s="68">
        <v>120</v>
      </c>
      <c r="F567" s="68">
        <v>1160</v>
      </c>
      <c r="G567" s="68">
        <f t="shared" si="8"/>
        <v>139200</v>
      </c>
    </row>
    <row r="568" spans="2:7" hidden="1">
      <c r="B568" s="53">
        <v>46310</v>
      </c>
      <c r="C568" s="47" t="s">
        <v>136</v>
      </c>
      <c r="D568" s="47" t="s">
        <v>135</v>
      </c>
      <c r="E568" s="68">
        <v>195</v>
      </c>
      <c r="F568" s="68">
        <v>2830</v>
      </c>
      <c r="G568" s="68">
        <f t="shared" si="8"/>
        <v>551850</v>
      </c>
    </row>
    <row r="569" spans="2:7">
      <c r="B569" s="53">
        <v>45855</v>
      </c>
      <c r="C569" s="47" t="s">
        <v>136</v>
      </c>
      <c r="D569" s="47" t="s">
        <v>132</v>
      </c>
      <c r="E569" s="68">
        <v>150</v>
      </c>
      <c r="F569" s="68">
        <v>260</v>
      </c>
      <c r="G569" s="68">
        <f t="shared" si="8"/>
        <v>39000</v>
      </c>
    </row>
    <row r="570" spans="2:7" hidden="1">
      <c r="B570" s="53">
        <v>46312</v>
      </c>
      <c r="C570" s="47" t="s">
        <v>137</v>
      </c>
      <c r="D570" s="47" t="s">
        <v>133</v>
      </c>
      <c r="E570" s="68">
        <v>120</v>
      </c>
      <c r="F570" s="68">
        <v>3090</v>
      </c>
      <c r="G570" s="68">
        <f t="shared" si="8"/>
        <v>370800</v>
      </c>
    </row>
    <row r="571" spans="2:7">
      <c r="B571" s="53">
        <v>46188</v>
      </c>
      <c r="C571" s="47" t="s">
        <v>136</v>
      </c>
      <c r="D571" s="47" t="s">
        <v>132</v>
      </c>
      <c r="E571" s="68">
        <v>150</v>
      </c>
      <c r="F571" s="68">
        <v>210</v>
      </c>
      <c r="G571" s="68">
        <f t="shared" si="8"/>
        <v>31500</v>
      </c>
    </row>
    <row r="572" spans="2:7">
      <c r="B572" s="53">
        <v>46238</v>
      </c>
      <c r="C572" s="47" t="s">
        <v>131</v>
      </c>
      <c r="D572" s="47" t="s">
        <v>132</v>
      </c>
      <c r="E572" s="68">
        <v>150</v>
      </c>
      <c r="F572" s="68">
        <v>210</v>
      </c>
      <c r="G572" s="68">
        <f t="shared" si="8"/>
        <v>31500</v>
      </c>
    </row>
    <row r="573" spans="2:7" hidden="1">
      <c r="B573" s="53">
        <v>46315</v>
      </c>
      <c r="C573" s="47" t="s">
        <v>131</v>
      </c>
      <c r="D573" s="47" t="s">
        <v>135</v>
      </c>
      <c r="E573" s="68">
        <v>195</v>
      </c>
      <c r="F573" s="68">
        <v>2480</v>
      </c>
      <c r="G573" s="68">
        <f t="shared" si="8"/>
        <v>483600</v>
      </c>
    </row>
    <row r="574" spans="2:7" hidden="1">
      <c r="B574" s="53">
        <v>46316</v>
      </c>
      <c r="C574" s="47" t="s">
        <v>131</v>
      </c>
      <c r="D574" s="47" t="s">
        <v>133</v>
      </c>
      <c r="E574" s="68">
        <v>120</v>
      </c>
      <c r="F574" s="68">
        <v>3020</v>
      </c>
      <c r="G574" s="68">
        <f t="shared" si="8"/>
        <v>362400</v>
      </c>
    </row>
    <row r="575" spans="2:7">
      <c r="B575" s="53">
        <v>45837</v>
      </c>
      <c r="C575" s="47" t="s">
        <v>131</v>
      </c>
      <c r="D575" s="47" t="s">
        <v>132</v>
      </c>
      <c r="E575" s="68">
        <v>150</v>
      </c>
      <c r="F575" s="68">
        <v>170</v>
      </c>
      <c r="G575" s="68">
        <f t="shared" si="8"/>
        <v>25500</v>
      </c>
    </row>
    <row r="576" spans="2:7" hidden="1">
      <c r="B576" s="53">
        <v>46318</v>
      </c>
      <c r="C576" s="47" t="s">
        <v>131</v>
      </c>
      <c r="D576" s="47" t="s">
        <v>135</v>
      </c>
      <c r="E576" s="68">
        <v>195</v>
      </c>
      <c r="F576" s="68">
        <v>1350</v>
      </c>
      <c r="G576" s="68">
        <f t="shared" si="8"/>
        <v>263250</v>
      </c>
    </row>
    <row r="577" spans="2:7" hidden="1">
      <c r="B577" s="53">
        <v>46319</v>
      </c>
      <c r="C577" s="47" t="s">
        <v>137</v>
      </c>
      <c r="D577" s="47" t="s">
        <v>133</v>
      </c>
      <c r="E577" s="68">
        <v>120</v>
      </c>
      <c r="F577" s="68">
        <v>1730</v>
      </c>
      <c r="G577" s="68">
        <f t="shared" si="8"/>
        <v>207600</v>
      </c>
    </row>
    <row r="578" spans="2:7" hidden="1">
      <c r="B578" s="53">
        <v>46320</v>
      </c>
      <c r="C578" s="47" t="s">
        <v>134</v>
      </c>
      <c r="D578" s="47" t="s">
        <v>135</v>
      </c>
      <c r="E578" s="68">
        <v>195</v>
      </c>
      <c r="F578" s="68">
        <v>1660</v>
      </c>
      <c r="G578" s="68">
        <f t="shared" si="8"/>
        <v>323700</v>
      </c>
    </row>
    <row r="579" spans="2:7" hidden="1">
      <c r="B579" s="53">
        <v>46321</v>
      </c>
      <c r="C579" s="47" t="s">
        <v>136</v>
      </c>
      <c r="D579" s="47" t="s">
        <v>135</v>
      </c>
      <c r="E579" s="68">
        <v>195</v>
      </c>
      <c r="F579" s="68">
        <v>2840</v>
      </c>
      <c r="G579" s="68">
        <f t="shared" si="8"/>
        <v>553800</v>
      </c>
    </row>
    <row r="580" spans="2:7">
      <c r="B580" s="53">
        <v>45764</v>
      </c>
      <c r="C580" s="47" t="s">
        <v>136</v>
      </c>
      <c r="D580" s="47" t="s">
        <v>132</v>
      </c>
      <c r="E580" s="68">
        <v>150</v>
      </c>
      <c r="F580" s="68">
        <v>160</v>
      </c>
      <c r="G580" s="68">
        <f t="shared" si="8"/>
        <v>24000</v>
      </c>
    </row>
    <row r="581" spans="2:7" hidden="1">
      <c r="B581" s="53">
        <v>46323</v>
      </c>
      <c r="C581" s="47" t="s">
        <v>137</v>
      </c>
      <c r="D581" s="47" t="s">
        <v>133</v>
      </c>
      <c r="E581" s="68">
        <v>120</v>
      </c>
      <c r="F581" s="68">
        <v>3020</v>
      </c>
      <c r="G581" s="68">
        <f t="shared" si="8"/>
        <v>362400</v>
      </c>
    </row>
    <row r="582" spans="2:7" hidden="1">
      <c r="B582" s="53">
        <v>46324</v>
      </c>
      <c r="C582" s="47" t="s">
        <v>136</v>
      </c>
      <c r="D582" s="47" t="s">
        <v>133</v>
      </c>
      <c r="E582" s="68">
        <v>120</v>
      </c>
      <c r="F582" s="68">
        <v>2780</v>
      </c>
      <c r="G582" s="68">
        <f t="shared" ref="G582:G605" si="9">E582*F582</f>
        <v>333600</v>
      </c>
    </row>
    <row r="583" spans="2:7" hidden="1">
      <c r="B583" s="53">
        <v>46325</v>
      </c>
      <c r="C583" s="47" t="s">
        <v>134</v>
      </c>
      <c r="D583" s="47" t="s">
        <v>133</v>
      </c>
      <c r="E583" s="68">
        <v>120</v>
      </c>
      <c r="F583" s="68">
        <v>1530</v>
      </c>
      <c r="G583" s="68">
        <f t="shared" si="9"/>
        <v>183600</v>
      </c>
    </row>
    <row r="584" spans="2:7" hidden="1">
      <c r="B584" s="53">
        <v>46326</v>
      </c>
      <c r="C584" s="47" t="s">
        <v>137</v>
      </c>
      <c r="D584" s="47" t="s">
        <v>133</v>
      </c>
      <c r="E584" s="68">
        <v>120</v>
      </c>
      <c r="F584" s="68">
        <v>1110</v>
      </c>
      <c r="G584" s="68">
        <f t="shared" si="9"/>
        <v>133200</v>
      </c>
    </row>
    <row r="585" spans="2:7" hidden="1">
      <c r="B585" s="53">
        <v>46327</v>
      </c>
      <c r="C585" s="47" t="s">
        <v>131</v>
      </c>
      <c r="D585" s="47" t="s">
        <v>135</v>
      </c>
      <c r="E585" s="68">
        <v>195</v>
      </c>
      <c r="F585" s="68">
        <v>2420</v>
      </c>
      <c r="G585" s="68">
        <f t="shared" si="9"/>
        <v>471900</v>
      </c>
    </row>
    <row r="586" spans="2:7" hidden="1">
      <c r="B586" s="53">
        <v>46328</v>
      </c>
      <c r="C586" s="47" t="s">
        <v>137</v>
      </c>
      <c r="D586" s="47" t="s">
        <v>135</v>
      </c>
      <c r="E586" s="68">
        <v>195</v>
      </c>
      <c r="F586" s="68">
        <v>2980</v>
      </c>
      <c r="G586" s="68">
        <f t="shared" si="9"/>
        <v>581100</v>
      </c>
    </row>
    <row r="587" spans="2:7" hidden="1">
      <c r="B587" s="53">
        <v>46329</v>
      </c>
      <c r="C587" s="47" t="s">
        <v>136</v>
      </c>
      <c r="D587" s="47" t="s">
        <v>135</v>
      </c>
      <c r="E587" s="68">
        <v>195</v>
      </c>
      <c r="F587" s="68">
        <v>2430</v>
      </c>
      <c r="G587" s="68">
        <f t="shared" si="9"/>
        <v>473850</v>
      </c>
    </row>
    <row r="588" spans="2:7">
      <c r="B588" s="53">
        <v>45980</v>
      </c>
      <c r="C588" s="47" t="s">
        <v>134</v>
      </c>
      <c r="D588" s="47" t="s">
        <v>132</v>
      </c>
      <c r="E588" s="68">
        <v>150</v>
      </c>
      <c r="F588" s="68">
        <v>140</v>
      </c>
      <c r="G588" s="68">
        <f t="shared" si="9"/>
        <v>21000</v>
      </c>
    </row>
    <row r="589" spans="2:7" hidden="1">
      <c r="B589" s="53">
        <v>46331</v>
      </c>
      <c r="C589" s="47" t="s">
        <v>134</v>
      </c>
      <c r="D589" s="47" t="s">
        <v>135</v>
      </c>
      <c r="E589" s="68">
        <v>195</v>
      </c>
      <c r="F589" s="68">
        <v>2820</v>
      </c>
      <c r="G589" s="68">
        <f t="shared" si="9"/>
        <v>549900</v>
      </c>
    </row>
    <row r="590" spans="2:7">
      <c r="B590" s="53">
        <v>45772</v>
      </c>
      <c r="C590" s="47" t="s">
        <v>137</v>
      </c>
      <c r="D590" s="47" t="s">
        <v>132</v>
      </c>
      <c r="E590" s="68">
        <v>150</v>
      </c>
      <c r="F590" s="68">
        <v>120</v>
      </c>
      <c r="G590" s="68">
        <f t="shared" si="9"/>
        <v>18000</v>
      </c>
    </row>
    <row r="591" spans="2:7" hidden="1">
      <c r="B591" s="53">
        <v>46333</v>
      </c>
      <c r="C591" s="47" t="s">
        <v>137</v>
      </c>
      <c r="D591" s="47" t="s">
        <v>135</v>
      </c>
      <c r="E591" s="68">
        <v>195</v>
      </c>
      <c r="F591" s="68">
        <v>380</v>
      </c>
      <c r="G591" s="68">
        <f t="shared" si="9"/>
        <v>74100</v>
      </c>
    </row>
    <row r="592" spans="2:7">
      <c r="B592" s="53">
        <v>45773</v>
      </c>
      <c r="C592" s="47" t="s">
        <v>131</v>
      </c>
      <c r="D592" s="47" t="s">
        <v>132</v>
      </c>
      <c r="E592" s="68">
        <v>150</v>
      </c>
      <c r="F592" s="68">
        <v>100</v>
      </c>
      <c r="G592" s="68">
        <f t="shared" si="9"/>
        <v>15000</v>
      </c>
    </row>
    <row r="593" spans="2:7" hidden="1">
      <c r="B593" s="53">
        <v>46335</v>
      </c>
      <c r="C593" s="47" t="s">
        <v>134</v>
      </c>
      <c r="D593" s="47" t="s">
        <v>133</v>
      </c>
      <c r="E593" s="68">
        <v>120</v>
      </c>
      <c r="F593" s="68">
        <v>1560</v>
      </c>
      <c r="G593" s="68">
        <f t="shared" si="9"/>
        <v>187200</v>
      </c>
    </row>
    <row r="594" spans="2:7" hidden="1">
      <c r="B594" s="53">
        <v>46336</v>
      </c>
      <c r="C594" s="47" t="s">
        <v>134</v>
      </c>
      <c r="D594" s="47" t="s">
        <v>135</v>
      </c>
      <c r="E594" s="68">
        <v>195</v>
      </c>
      <c r="F594" s="68">
        <v>1140</v>
      </c>
      <c r="G594" s="68">
        <f t="shared" si="9"/>
        <v>222300</v>
      </c>
    </row>
    <row r="595" spans="2:7" hidden="1">
      <c r="B595" s="53">
        <v>46337</v>
      </c>
      <c r="C595" s="47" t="s">
        <v>137</v>
      </c>
      <c r="D595" s="47" t="s">
        <v>135</v>
      </c>
      <c r="E595" s="68">
        <v>195</v>
      </c>
      <c r="F595" s="68">
        <v>130</v>
      </c>
      <c r="G595" s="68">
        <f t="shared" si="9"/>
        <v>25350</v>
      </c>
    </row>
    <row r="596" spans="2:7" hidden="1">
      <c r="B596" s="53">
        <v>46338</v>
      </c>
      <c r="C596" s="47" t="s">
        <v>134</v>
      </c>
      <c r="D596" s="47" t="s">
        <v>135</v>
      </c>
      <c r="E596" s="68">
        <v>195</v>
      </c>
      <c r="F596" s="68">
        <v>1750</v>
      </c>
      <c r="G596" s="68">
        <f t="shared" si="9"/>
        <v>341250</v>
      </c>
    </row>
    <row r="597" spans="2:7">
      <c r="B597" s="53">
        <v>46125</v>
      </c>
      <c r="C597" s="47" t="s">
        <v>134</v>
      </c>
      <c r="D597" s="47" t="s">
        <v>132</v>
      </c>
      <c r="E597" s="68">
        <v>150</v>
      </c>
      <c r="F597" s="68">
        <v>100</v>
      </c>
      <c r="G597" s="68">
        <f t="shared" si="9"/>
        <v>15000</v>
      </c>
    </row>
    <row r="598" spans="2:7" hidden="1">
      <c r="B598" s="53">
        <v>46340</v>
      </c>
      <c r="C598" s="47" t="s">
        <v>137</v>
      </c>
      <c r="D598" s="47" t="s">
        <v>135</v>
      </c>
      <c r="E598" s="68">
        <v>195</v>
      </c>
      <c r="F598" s="68">
        <v>1210</v>
      </c>
      <c r="G598" s="68">
        <f t="shared" si="9"/>
        <v>235950</v>
      </c>
    </row>
    <row r="599" spans="2:7" hidden="1">
      <c r="B599" s="53">
        <v>46341</v>
      </c>
      <c r="C599" s="47" t="s">
        <v>131</v>
      </c>
      <c r="D599" s="47" t="s">
        <v>135</v>
      </c>
      <c r="E599" s="68">
        <v>195</v>
      </c>
      <c r="F599" s="68">
        <v>670</v>
      </c>
      <c r="G599" s="68">
        <f t="shared" si="9"/>
        <v>130650</v>
      </c>
    </row>
    <row r="600" spans="2:7" hidden="1">
      <c r="B600" s="53">
        <v>46342</v>
      </c>
      <c r="C600" s="47" t="s">
        <v>136</v>
      </c>
      <c r="D600" s="47" t="s">
        <v>135</v>
      </c>
      <c r="E600" s="68">
        <v>195</v>
      </c>
      <c r="F600" s="68">
        <v>1800</v>
      </c>
      <c r="G600" s="68">
        <f t="shared" si="9"/>
        <v>351000</v>
      </c>
    </row>
    <row r="601" spans="2:7" hidden="1">
      <c r="B601" s="53">
        <v>46343</v>
      </c>
      <c r="C601" s="47" t="s">
        <v>137</v>
      </c>
      <c r="D601" s="47" t="s">
        <v>135</v>
      </c>
      <c r="E601" s="68">
        <v>195</v>
      </c>
      <c r="F601" s="68">
        <v>870</v>
      </c>
      <c r="G601" s="68">
        <f t="shared" si="9"/>
        <v>169650</v>
      </c>
    </row>
    <row r="602" spans="2:7" hidden="1">
      <c r="B602" s="53">
        <v>46344</v>
      </c>
      <c r="C602" s="47" t="s">
        <v>136</v>
      </c>
      <c r="D602" s="47" t="s">
        <v>133</v>
      </c>
      <c r="E602" s="68">
        <v>120</v>
      </c>
      <c r="F602" s="68">
        <v>1950</v>
      </c>
      <c r="G602" s="68">
        <f t="shared" si="9"/>
        <v>234000</v>
      </c>
    </row>
    <row r="603" spans="2:7" hidden="1">
      <c r="B603" s="53">
        <v>46345</v>
      </c>
      <c r="C603" s="47" t="s">
        <v>134</v>
      </c>
      <c r="D603" s="47" t="s">
        <v>135</v>
      </c>
      <c r="E603" s="68">
        <v>195</v>
      </c>
      <c r="F603" s="68">
        <v>1830</v>
      </c>
      <c r="G603" s="68">
        <f t="shared" si="9"/>
        <v>356850</v>
      </c>
    </row>
    <row r="604" spans="2:7" hidden="1">
      <c r="B604" s="53">
        <v>46346</v>
      </c>
      <c r="C604" s="47" t="s">
        <v>131</v>
      </c>
      <c r="D604" s="47" t="s">
        <v>135</v>
      </c>
      <c r="E604" s="68">
        <v>195</v>
      </c>
      <c r="F604" s="68">
        <v>2980</v>
      </c>
      <c r="G604" s="68">
        <f t="shared" si="9"/>
        <v>581100</v>
      </c>
    </row>
    <row r="605" spans="2:7" hidden="1">
      <c r="B605" s="53">
        <v>46347</v>
      </c>
      <c r="C605" s="47" t="s">
        <v>134</v>
      </c>
      <c r="D605" s="47" t="s">
        <v>135</v>
      </c>
      <c r="E605" s="68">
        <v>195</v>
      </c>
      <c r="F605" s="68">
        <v>840</v>
      </c>
      <c r="G605" s="68">
        <f t="shared" si="9"/>
        <v>163800</v>
      </c>
    </row>
  </sheetData>
  <autoFilter ref="B5:G605" xr:uid="{00000000-0009-0000-0000-000003000000}">
    <filterColumn colId="2">
      <filters>
        <filter val="マンゴータルト"/>
      </filters>
    </filterColumn>
    <sortState xmlns:xlrd2="http://schemas.microsoft.com/office/spreadsheetml/2017/richdata2" ref="B6:G597">
      <sortCondition descending="1" ref="F5:F605"/>
    </sortState>
  </autoFilter>
  <phoneticPr fontId="4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F4BA9-ED23-4832-AD81-AE5767302C76}">
  <sheetPr>
    <tabColor theme="5" tint="0.59999389629810485"/>
  </sheetPr>
  <dimension ref="A1:G610"/>
  <sheetViews>
    <sheetView workbookViewId="0"/>
  </sheetViews>
  <sheetFormatPr defaultRowHeight="18.75" outlineLevelRow="2"/>
  <cols>
    <col min="1" max="1" width="3.5" style="32" customWidth="1"/>
    <col min="2" max="2" width="13.25" style="32" customWidth="1"/>
    <col min="3" max="3" width="19.625" style="32" customWidth="1"/>
    <col min="4" max="4" width="20.125" style="32" customWidth="1"/>
    <col min="5" max="5" width="9" style="32"/>
    <col min="6" max="7" width="11.125" style="32" customWidth="1"/>
    <col min="8" max="16384" width="9" style="32"/>
  </cols>
  <sheetData>
    <row r="1" spans="1:7">
      <c r="A1" s="32" t="s">
        <v>19</v>
      </c>
    </row>
    <row r="3" spans="1:7" ht="25.5">
      <c r="B3" s="66" t="s">
        <v>124</v>
      </c>
    </row>
    <row r="5" spans="1:7">
      <c r="B5" s="67" t="s">
        <v>125</v>
      </c>
      <c r="C5" s="67" t="s">
        <v>126</v>
      </c>
      <c r="D5" s="67" t="s">
        <v>127</v>
      </c>
      <c r="E5" s="67" t="s">
        <v>128</v>
      </c>
      <c r="F5" s="67" t="s">
        <v>129</v>
      </c>
      <c r="G5" s="67" t="s">
        <v>130</v>
      </c>
    </row>
    <row r="6" spans="1:7" hidden="1" outlineLevel="2">
      <c r="B6" s="53">
        <v>45748</v>
      </c>
      <c r="C6" s="47" t="s">
        <v>131</v>
      </c>
      <c r="D6" s="47" t="s">
        <v>132</v>
      </c>
      <c r="E6" s="68">
        <v>150</v>
      </c>
      <c r="F6" s="68">
        <v>700</v>
      </c>
      <c r="G6" s="68">
        <f t="shared" ref="G6:G69" si="0">E6*F6</f>
        <v>105000</v>
      </c>
    </row>
    <row r="7" spans="1:7" hidden="1" outlineLevel="2">
      <c r="B7" s="53">
        <v>45762</v>
      </c>
      <c r="C7" s="47" t="s">
        <v>131</v>
      </c>
      <c r="D7" s="47" t="s">
        <v>132</v>
      </c>
      <c r="E7" s="68">
        <v>150</v>
      </c>
      <c r="F7" s="68">
        <v>2700</v>
      </c>
      <c r="G7" s="68">
        <f t="shared" si="0"/>
        <v>405000</v>
      </c>
    </row>
    <row r="8" spans="1:7" hidden="1" outlineLevel="2">
      <c r="B8" s="53">
        <v>45767</v>
      </c>
      <c r="C8" s="47" t="s">
        <v>131</v>
      </c>
      <c r="D8" s="47" t="s">
        <v>132</v>
      </c>
      <c r="E8" s="68">
        <v>150</v>
      </c>
      <c r="F8" s="68">
        <v>2820</v>
      </c>
      <c r="G8" s="68">
        <f t="shared" si="0"/>
        <v>423000</v>
      </c>
    </row>
    <row r="9" spans="1:7" hidden="1" outlineLevel="2">
      <c r="B9" s="53">
        <v>45773</v>
      </c>
      <c r="C9" s="47" t="s">
        <v>131</v>
      </c>
      <c r="D9" s="47" t="s">
        <v>132</v>
      </c>
      <c r="E9" s="68">
        <v>150</v>
      </c>
      <c r="F9" s="68">
        <v>100</v>
      </c>
      <c r="G9" s="68">
        <f t="shared" si="0"/>
        <v>15000</v>
      </c>
    </row>
    <row r="10" spans="1:7" hidden="1" outlineLevel="2">
      <c r="B10" s="53">
        <v>45775</v>
      </c>
      <c r="C10" s="47" t="s">
        <v>131</v>
      </c>
      <c r="D10" s="47" t="s">
        <v>132</v>
      </c>
      <c r="E10" s="68">
        <v>150</v>
      </c>
      <c r="F10" s="68">
        <v>3040</v>
      </c>
      <c r="G10" s="68">
        <f t="shared" si="0"/>
        <v>456000</v>
      </c>
    </row>
    <row r="11" spans="1:7" hidden="1" outlineLevel="2">
      <c r="B11" s="53">
        <v>45792</v>
      </c>
      <c r="C11" s="47" t="s">
        <v>131</v>
      </c>
      <c r="D11" s="47" t="s">
        <v>132</v>
      </c>
      <c r="E11" s="68">
        <v>150</v>
      </c>
      <c r="F11" s="68">
        <v>2150</v>
      </c>
      <c r="G11" s="68">
        <f t="shared" si="0"/>
        <v>322500</v>
      </c>
    </row>
    <row r="12" spans="1:7" hidden="1" outlineLevel="2">
      <c r="B12" s="53">
        <v>45804</v>
      </c>
      <c r="C12" s="47" t="s">
        <v>131</v>
      </c>
      <c r="D12" s="47" t="s">
        <v>132</v>
      </c>
      <c r="E12" s="68">
        <v>150</v>
      </c>
      <c r="F12" s="68">
        <v>1350</v>
      </c>
      <c r="G12" s="68">
        <f t="shared" si="0"/>
        <v>202500</v>
      </c>
    </row>
    <row r="13" spans="1:7" hidden="1" outlineLevel="2">
      <c r="B13" s="53">
        <v>45805</v>
      </c>
      <c r="C13" s="47" t="s">
        <v>131</v>
      </c>
      <c r="D13" s="47" t="s">
        <v>132</v>
      </c>
      <c r="E13" s="68">
        <v>150</v>
      </c>
      <c r="F13" s="68">
        <v>730</v>
      </c>
      <c r="G13" s="68">
        <f t="shared" si="0"/>
        <v>109500</v>
      </c>
    </row>
    <row r="14" spans="1:7" hidden="1" outlineLevel="2">
      <c r="B14" s="53">
        <v>45817</v>
      </c>
      <c r="C14" s="47" t="s">
        <v>131</v>
      </c>
      <c r="D14" s="47" t="s">
        <v>132</v>
      </c>
      <c r="E14" s="68">
        <v>150</v>
      </c>
      <c r="F14" s="68">
        <v>1030</v>
      </c>
      <c r="G14" s="68">
        <f t="shared" si="0"/>
        <v>154500</v>
      </c>
    </row>
    <row r="15" spans="1:7" hidden="1" outlineLevel="2">
      <c r="B15" s="53">
        <v>45820</v>
      </c>
      <c r="C15" s="47" t="s">
        <v>131</v>
      </c>
      <c r="D15" s="47" t="s">
        <v>132</v>
      </c>
      <c r="E15" s="68">
        <v>150</v>
      </c>
      <c r="F15" s="68">
        <v>1950</v>
      </c>
      <c r="G15" s="68">
        <f t="shared" si="0"/>
        <v>292500</v>
      </c>
    </row>
    <row r="16" spans="1:7" hidden="1" outlineLevel="2">
      <c r="B16" s="53">
        <v>45824</v>
      </c>
      <c r="C16" s="47" t="s">
        <v>131</v>
      </c>
      <c r="D16" s="47" t="s">
        <v>132</v>
      </c>
      <c r="E16" s="68">
        <v>150</v>
      </c>
      <c r="F16" s="68">
        <v>580</v>
      </c>
      <c r="G16" s="68">
        <f t="shared" si="0"/>
        <v>87000</v>
      </c>
    </row>
    <row r="17" spans="2:7" hidden="1" outlineLevel="2">
      <c r="B17" s="53">
        <v>45829</v>
      </c>
      <c r="C17" s="47" t="s">
        <v>131</v>
      </c>
      <c r="D17" s="47" t="s">
        <v>132</v>
      </c>
      <c r="E17" s="68">
        <v>150</v>
      </c>
      <c r="F17" s="68">
        <v>2370</v>
      </c>
      <c r="G17" s="68">
        <f t="shared" si="0"/>
        <v>355500</v>
      </c>
    </row>
    <row r="18" spans="2:7" hidden="1" outlineLevel="2">
      <c r="B18" s="53">
        <v>45837</v>
      </c>
      <c r="C18" s="47" t="s">
        <v>131</v>
      </c>
      <c r="D18" s="47" t="s">
        <v>132</v>
      </c>
      <c r="E18" s="68">
        <v>150</v>
      </c>
      <c r="F18" s="68">
        <v>170</v>
      </c>
      <c r="G18" s="68">
        <f t="shared" si="0"/>
        <v>25500</v>
      </c>
    </row>
    <row r="19" spans="2:7" hidden="1" outlineLevel="2">
      <c r="B19" s="53">
        <v>45846</v>
      </c>
      <c r="C19" s="47" t="s">
        <v>131</v>
      </c>
      <c r="D19" s="47" t="s">
        <v>132</v>
      </c>
      <c r="E19" s="68">
        <v>150</v>
      </c>
      <c r="F19" s="68">
        <v>1550</v>
      </c>
      <c r="G19" s="68">
        <f t="shared" si="0"/>
        <v>232500</v>
      </c>
    </row>
    <row r="20" spans="2:7" hidden="1" outlineLevel="2">
      <c r="B20" s="53">
        <v>45858</v>
      </c>
      <c r="C20" s="47" t="s">
        <v>131</v>
      </c>
      <c r="D20" s="47" t="s">
        <v>132</v>
      </c>
      <c r="E20" s="68">
        <v>150</v>
      </c>
      <c r="F20" s="68">
        <v>280</v>
      </c>
      <c r="G20" s="68">
        <f t="shared" si="0"/>
        <v>42000</v>
      </c>
    </row>
    <row r="21" spans="2:7" hidden="1" outlineLevel="2">
      <c r="B21" s="53">
        <v>45874</v>
      </c>
      <c r="C21" s="47" t="s">
        <v>131</v>
      </c>
      <c r="D21" s="47" t="s">
        <v>132</v>
      </c>
      <c r="E21" s="68">
        <v>150</v>
      </c>
      <c r="F21" s="68">
        <v>2050</v>
      </c>
      <c r="G21" s="68">
        <f t="shared" si="0"/>
        <v>307500</v>
      </c>
    </row>
    <row r="22" spans="2:7" hidden="1" outlineLevel="2">
      <c r="B22" s="53">
        <v>45896</v>
      </c>
      <c r="C22" s="47" t="s">
        <v>131</v>
      </c>
      <c r="D22" s="47" t="s">
        <v>132</v>
      </c>
      <c r="E22" s="68">
        <v>150</v>
      </c>
      <c r="F22" s="68">
        <v>2800</v>
      </c>
      <c r="G22" s="68">
        <f t="shared" si="0"/>
        <v>420000</v>
      </c>
    </row>
    <row r="23" spans="2:7" hidden="1" outlineLevel="2">
      <c r="B23" s="53">
        <v>45927</v>
      </c>
      <c r="C23" s="47" t="s">
        <v>131</v>
      </c>
      <c r="D23" s="47" t="s">
        <v>132</v>
      </c>
      <c r="E23" s="68">
        <v>150</v>
      </c>
      <c r="F23" s="68">
        <v>2830</v>
      </c>
      <c r="G23" s="68">
        <f t="shared" si="0"/>
        <v>424500</v>
      </c>
    </row>
    <row r="24" spans="2:7" hidden="1" outlineLevel="2">
      <c r="B24" s="53">
        <v>45931</v>
      </c>
      <c r="C24" s="47" t="s">
        <v>131</v>
      </c>
      <c r="D24" s="47" t="s">
        <v>132</v>
      </c>
      <c r="E24" s="68">
        <v>150</v>
      </c>
      <c r="F24" s="68">
        <v>2560</v>
      </c>
      <c r="G24" s="68">
        <f t="shared" si="0"/>
        <v>384000</v>
      </c>
    </row>
    <row r="25" spans="2:7" hidden="1" outlineLevel="2">
      <c r="B25" s="53">
        <v>45945</v>
      </c>
      <c r="C25" s="47" t="s">
        <v>131</v>
      </c>
      <c r="D25" s="47" t="s">
        <v>132</v>
      </c>
      <c r="E25" s="68">
        <v>150</v>
      </c>
      <c r="F25" s="68">
        <v>1410</v>
      </c>
      <c r="G25" s="68">
        <f t="shared" si="0"/>
        <v>211500</v>
      </c>
    </row>
    <row r="26" spans="2:7" hidden="1" outlineLevel="2">
      <c r="B26" s="53">
        <v>45947</v>
      </c>
      <c r="C26" s="47" t="s">
        <v>131</v>
      </c>
      <c r="D26" s="47" t="s">
        <v>132</v>
      </c>
      <c r="E26" s="68">
        <v>150</v>
      </c>
      <c r="F26" s="68">
        <v>440</v>
      </c>
      <c r="G26" s="68">
        <f t="shared" si="0"/>
        <v>66000</v>
      </c>
    </row>
    <row r="27" spans="2:7" hidden="1" outlineLevel="2">
      <c r="B27" s="53">
        <v>45964</v>
      </c>
      <c r="C27" s="47" t="s">
        <v>131</v>
      </c>
      <c r="D27" s="47" t="s">
        <v>132</v>
      </c>
      <c r="E27" s="68">
        <v>150</v>
      </c>
      <c r="F27" s="68">
        <v>1920</v>
      </c>
      <c r="G27" s="68">
        <f t="shared" si="0"/>
        <v>288000</v>
      </c>
    </row>
    <row r="28" spans="2:7" hidden="1" outlineLevel="2">
      <c r="B28" s="53">
        <v>45986</v>
      </c>
      <c r="C28" s="47" t="s">
        <v>131</v>
      </c>
      <c r="D28" s="47" t="s">
        <v>132</v>
      </c>
      <c r="E28" s="68">
        <v>150</v>
      </c>
      <c r="F28" s="68">
        <v>480</v>
      </c>
      <c r="G28" s="68">
        <f t="shared" si="0"/>
        <v>72000</v>
      </c>
    </row>
    <row r="29" spans="2:7" hidden="1" outlineLevel="2">
      <c r="B29" s="53">
        <v>45987</v>
      </c>
      <c r="C29" s="47" t="s">
        <v>131</v>
      </c>
      <c r="D29" s="47" t="s">
        <v>132</v>
      </c>
      <c r="E29" s="68">
        <v>150</v>
      </c>
      <c r="F29" s="68">
        <v>3050</v>
      </c>
      <c r="G29" s="68">
        <f t="shared" si="0"/>
        <v>457500</v>
      </c>
    </row>
    <row r="30" spans="2:7" hidden="1" outlineLevel="2">
      <c r="B30" s="53">
        <v>45993</v>
      </c>
      <c r="C30" s="47" t="s">
        <v>131</v>
      </c>
      <c r="D30" s="47" t="s">
        <v>132</v>
      </c>
      <c r="E30" s="68">
        <v>150</v>
      </c>
      <c r="F30" s="68">
        <v>310</v>
      </c>
      <c r="G30" s="68">
        <f t="shared" si="0"/>
        <v>46500</v>
      </c>
    </row>
    <row r="31" spans="2:7" hidden="1" outlineLevel="2">
      <c r="B31" s="53">
        <v>45997</v>
      </c>
      <c r="C31" s="47" t="s">
        <v>131</v>
      </c>
      <c r="D31" s="47" t="s">
        <v>132</v>
      </c>
      <c r="E31" s="68">
        <v>150</v>
      </c>
      <c r="F31" s="68">
        <v>1430</v>
      </c>
      <c r="G31" s="68">
        <f t="shared" si="0"/>
        <v>214500</v>
      </c>
    </row>
    <row r="32" spans="2:7" hidden="1" outlineLevel="2">
      <c r="B32" s="53">
        <v>45998</v>
      </c>
      <c r="C32" s="47" t="s">
        <v>131</v>
      </c>
      <c r="D32" s="47" t="s">
        <v>132</v>
      </c>
      <c r="E32" s="68">
        <v>150</v>
      </c>
      <c r="F32" s="68">
        <v>2060</v>
      </c>
      <c r="G32" s="68">
        <f t="shared" si="0"/>
        <v>309000</v>
      </c>
    </row>
    <row r="33" spans="2:7" hidden="1" outlineLevel="2">
      <c r="B33" s="53">
        <v>46017</v>
      </c>
      <c r="C33" s="47" t="s">
        <v>131</v>
      </c>
      <c r="D33" s="47" t="s">
        <v>132</v>
      </c>
      <c r="E33" s="68">
        <v>150</v>
      </c>
      <c r="F33" s="68">
        <v>2120</v>
      </c>
      <c r="G33" s="68">
        <f t="shared" si="0"/>
        <v>318000</v>
      </c>
    </row>
    <row r="34" spans="2:7" hidden="1" outlineLevel="2">
      <c r="B34" s="53">
        <v>46031</v>
      </c>
      <c r="C34" s="47" t="s">
        <v>131</v>
      </c>
      <c r="D34" s="47" t="s">
        <v>132</v>
      </c>
      <c r="E34" s="68">
        <v>150</v>
      </c>
      <c r="F34" s="68">
        <v>2100</v>
      </c>
      <c r="G34" s="68">
        <f t="shared" si="0"/>
        <v>315000</v>
      </c>
    </row>
    <row r="35" spans="2:7" hidden="1" outlineLevel="2">
      <c r="B35" s="53">
        <v>46036</v>
      </c>
      <c r="C35" s="47" t="s">
        <v>131</v>
      </c>
      <c r="D35" s="47" t="s">
        <v>132</v>
      </c>
      <c r="E35" s="68">
        <v>150</v>
      </c>
      <c r="F35" s="68">
        <v>1880</v>
      </c>
      <c r="G35" s="68">
        <f t="shared" si="0"/>
        <v>282000</v>
      </c>
    </row>
    <row r="36" spans="2:7" hidden="1" outlineLevel="2">
      <c r="B36" s="53">
        <v>46047</v>
      </c>
      <c r="C36" s="47" t="s">
        <v>131</v>
      </c>
      <c r="D36" s="47" t="s">
        <v>132</v>
      </c>
      <c r="E36" s="68">
        <v>150</v>
      </c>
      <c r="F36" s="68">
        <v>1890</v>
      </c>
      <c r="G36" s="68">
        <f t="shared" si="0"/>
        <v>283500</v>
      </c>
    </row>
    <row r="37" spans="2:7" hidden="1" outlineLevel="2">
      <c r="B37" s="53">
        <v>46049</v>
      </c>
      <c r="C37" s="47" t="s">
        <v>131</v>
      </c>
      <c r="D37" s="47" t="s">
        <v>132</v>
      </c>
      <c r="E37" s="68">
        <v>150</v>
      </c>
      <c r="F37" s="68">
        <v>1400</v>
      </c>
      <c r="G37" s="68">
        <f t="shared" si="0"/>
        <v>210000</v>
      </c>
    </row>
    <row r="38" spans="2:7" hidden="1" outlineLevel="2">
      <c r="B38" s="53">
        <v>46052</v>
      </c>
      <c r="C38" s="47" t="s">
        <v>131</v>
      </c>
      <c r="D38" s="47" t="s">
        <v>132</v>
      </c>
      <c r="E38" s="68">
        <v>150</v>
      </c>
      <c r="F38" s="68">
        <v>380</v>
      </c>
      <c r="G38" s="68">
        <f t="shared" si="0"/>
        <v>57000</v>
      </c>
    </row>
    <row r="39" spans="2:7" hidden="1" outlineLevel="2">
      <c r="B39" s="53">
        <v>46105</v>
      </c>
      <c r="C39" s="47" t="s">
        <v>131</v>
      </c>
      <c r="D39" s="47" t="s">
        <v>132</v>
      </c>
      <c r="E39" s="68">
        <v>150</v>
      </c>
      <c r="F39" s="68">
        <v>2690</v>
      </c>
      <c r="G39" s="68">
        <f t="shared" si="0"/>
        <v>403500</v>
      </c>
    </row>
    <row r="40" spans="2:7" hidden="1" outlineLevel="2">
      <c r="B40" s="53">
        <v>46121</v>
      </c>
      <c r="C40" s="47" t="s">
        <v>131</v>
      </c>
      <c r="D40" s="47" t="s">
        <v>132</v>
      </c>
      <c r="E40" s="68">
        <v>150</v>
      </c>
      <c r="F40" s="68">
        <v>790</v>
      </c>
      <c r="G40" s="68">
        <f t="shared" si="0"/>
        <v>118500</v>
      </c>
    </row>
    <row r="41" spans="2:7" hidden="1" outlineLevel="2">
      <c r="B41" s="53">
        <v>46123</v>
      </c>
      <c r="C41" s="47" t="s">
        <v>131</v>
      </c>
      <c r="D41" s="47" t="s">
        <v>132</v>
      </c>
      <c r="E41" s="68">
        <v>150</v>
      </c>
      <c r="F41" s="68">
        <v>620</v>
      </c>
      <c r="G41" s="68">
        <f t="shared" si="0"/>
        <v>93000</v>
      </c>
    </row>
    <row r="42" spans="2:7" hidden="1" outlineLevel="2">
      <c r="B42" s="53">
        <v>46143</v>
      </c>
      <c r="C42" s="47" t="s">
        <v>131</v>
      </c>
      <c r="D42" s="47" t="s">
        <v>132</v>
      </c>
      <c r="E42" s="68">
        <v>150</v>
      </c>
      <c r="F42" s="68">
        <v>930</v>
      </c>
      <c r="G42" s="68">
        <f t="shared" si="0"/>
        <v>139500</v>
      </c>
    </row>
    <row r="43" spans="2:7" hidden="1" outlineLevel="2">
      <c r="B43" s="53">
        <v>46194</v>
      </c>
      <c r="C43" s="47" t="s">
        <v>131</v>
      </c>
      <c r="D43" s="47" t="s">
        <v>132</v>
      </c>
      <c r="E43" s="68">
        <v>150</v>
      </c>
      <c r="F43" s="68">
        <v>2200</v>
      </c>
      <c r="G43" s="68">
        <f t="shared" si="0"/>
        <v>330000</v>
      </c>
    </row>
    <row r="44" spans="2:7" hidden="1" outlineLevel="2">
      <c r="B44" s="53">
        <v>46205</v>
      </c>
      <c r="C44" s="47" t="s">
        <v>131</v>
      </c>
      <c r="D44" s="47" t="s">
        <v>132</v>
      </c>
      <c r="E44" s="68">
        <v>150</v>
      </c>
      <c r="F44" s="68">
        <v>2950</v>
      </c>
      <c r="G44" s="68">
        <f t="shared" si="0"/>
        <v>442500</v>
      </c>
    </row>
    <row r="45" spans="2:7" hidden="1" outlineLevel="2">
      <c r="B45" s="53">
        <v>46214</v>
      </c>
      <c r="C45" s="47" t="s">
        <v>131</v>
      </c>
      <c r="D45" s="47" t="s">
        <v>132</v>
      </c>
      <c r="E45" s="68">
        <v>150</v>
      </c>
      <c r="F45" s="68">
        <v>1120</v>
      </c>
      <c r="G45" s="68">
        <f t="shared" si="0"/>
        <v>168000</v>
      </c>
    </row>
    <row r="46" spans="2:7" hidden="1" outlineLevel="2">
      <c r="B46" s="53">
        <v>46215</v>
      </c>
      <c r="C46" s="47" t="s">
        <v>131</v>
      </c>
      <c r="D46" s="47" t="s">
        <v>132</v>
      </c>
      <c r="E46" s="68">
        <v>150</v>
      </c>
      <c r="F46" s="68">
        <v>2430</v>
      </c>
      <c r="G46" s="68">
        <f t="shared" si="0"/>
        <v>364500</v>
      </c>
    </row>
    <row r="47" spans="2:7" hidden="1" outlineLevel="2">
      <c r="B47" s="53">
        <v>46219</v>
      </c>
      <c r="C47" s="47" t="s">
        <v>131</v>
      </c>
      <c r="D47" s="47" t="s">
        <v>132</v>
      </c>
      <c r="E47" s="68">
        <v>150</v>
      </c>
      <c r="F47" s="68">
        <v>2470</v>
      </c>
      <c r="G47" s="68">
        <f t="shared" si="0"/>
        <v>370500</v>
      </c>
    </row>
    <row r="48" spans="2:7" hidden="1" outlineLevel="2">
      <c r="B48" s="53">
        <v>46232</v>
      </c>
      <c r="C48" s="47" t="s">
        <v>131</v>
      </c>
      <c r="D48" s="47" t="s">
        <v>132</v>
      </c>
      <c r="E48" s="68">
        <v>150</v>
      </c>
      <c r="F48" s="68">
        <v>2590</v>
      </c>
      <c r="G48" s="68">
        <f t="shared" si="0"/>
        <v>388500</v>
      </c>
    </row>
    <row r="49" spans="2:7" hidden="1" outlineLevel="2">
      <c r="B49" s="53">
        <v>46238</v>
      </c>
      <c r="C49" s="47" t="s">
        <v>131</v>
      </c>
      <c r="D49" s="47" t="s">
        <v>132</v>
      </c>
      <c r="E49" s="68">
        <v>150</v>
      </c>
      <c r="F49" s="68">
        <v>210</v>
      </c>
      <c r="G49" s="68">
        <f t="shared" si="0"/>
        <v>31500</v>
      </c>
    </row>
    <row r="50" spans="2:7" hidden="1" outlineLevel="2">
      <c r="B50" s="53">
        <v>46245</v>
      </c>
      <c r="C50" s="47" t="s">
        <v>131</v>
      </c>
      <c r="D50" s="47" t="s">
        <v>132</v>
      </c>
      <c r="E50" s="68">
        <v>150</v>
      </c>
      <c r="F50" s="68">
        <v>1800</v>
      </c>
      <c r="G50" s="68">
        <f t="shared" si="0"/>
        <v>270000</v>
      </c>
    </row>
    <row r="51" spans="2:7" hidden="1" outlineLevel="2">
      <c r="B51" s="53">
        <v>46250</v>
      </c>
      <c r="C51" s="47" t="s">
        <v>131</v>
      </c>
      <c r="D51" s="47" t="s">
        <v>132</v>
      </c>
      <c r="E51" s="68">
        <v>150</v>
      </c>
      <c r="F51" s="68">
        <v>2080</v>
      </c>
      <c r="G51" s="68">
        <f t="shared" si="0"/>
        <v>312000</v>
      </c>
    </row>
    <row r="52" spans="2:7" hidden="1" outlineLevel="2">
      <c r="B52" s="53">
        <v>46267</v>
      </c>
      <c r="C52" s="47" t="s">
        <v>131</v>
      </c>
      <c r="D52" s="47" t="s">
        <v>132</v>
      </c>
      <c r="E52" s="68">
        <v>150</v>
      </c>
      <c r="F52" s="68">
        <v>990</v>
      </c>
      <c r="G52" s="68">
        <f t="shared" si="0"/>
        <v>148500</v>
      </c>
    </row>
    <row r="53" spans="2:7" hidden="1" outlineLevel="2">
      <c r="B53" s="53">
        <v>46268</v>
      </c>
      <c r="C53" s="47" t="s">
        <v>131</v>
      </c>
      <c r="D53" s="47" t="s">
        <v>132</v>
      </c>
      <c r="E53" s="68">
        <v>150</v>
      </c>
      <c r="F53" s="68">
        <v>1320</v>
      </c>
      <c r="G53" s="68">
        <f t="shared" si="0"/>
        <v>198000</v>
      </c>
    </row>
    <row r="54" spans="2:7" hidden="1" outlineLevel="2">
      <c r="B54" s="53">
        <v>46271</v>
      </c>
      <c r="C54" s="47" t="s">
        <v>131</v>
      </c>
      <c r="D54" s="47" t="s">
        <v>132</v>
      </c>
      <c r="E54" s="68">
        <v>150</v>
      </c>
      <c r="F54" s="68">
        <v>2060</v>
      </c>
      <c r="G54" s="68">
        <f t="shared" si="0"/>
        <v>309000</v>
      </c>
    </row>
    <row r="55" spans="2:7" hidden="1" outlineLevel="2">
      <c r="B55" s="53">
        <v>46278</v>
      </c>
      <c r="C55" s="47" t="s">
        <v>131</v>
      </c>
      <c r="D55" s="47" t="s">
        <v>132</v>
      </c>
      <c r="E55" s="68">
        <v>150</v>
      </c>
      <c r="F55" s="68">
        <v>1150</v>
      </c>
      <c r="G55" s="68">
        <f t="shared" si="0"/>
        <v>172500</v>
      </c>
    </row>
    <row r="56" spans="2:7" hidden="1" outlineLevel="2">
      <c r="B56" s="53">
        <v>46279</v>
      </c>
      <c r="C56" s="47" t="s">
        <v>131</v>
      </c>
      <c r="D56" s="47" t="s">
        <v>132</v>
      </c>
      <c r="E56" s="68">
        <v>150</v>
      </c>
      <c r="F56" s="68">
        <v>2080</v>
      </c>
      <c r="G56" s="68">
        <f t="shared" si="0"/>
        <v>312000</v>
      </c>
    </row>
    <row r="57" spans="2:7" hidden="1" outlineLevel="2">
      <c r="B57" s="53">
        <v>46281</v>
      </c>
      <c r="C57" s="47" t="s">
        <v>131</v>
      </c>
      <c r="D57" s="47" t="s">
        <v>132</v>
      </c>
      <c r="E57" s="68">
        <v>150</v>
      </c>
      <c r="F57" s="68">
        <v>2750</v>
      </c>
      <c r="G57" s="68">
        <f t="shared" si="0"/>
        <v>412500</v>
      </c>
    </row>
    <row r="58" spans="2:7" hidden="1" outlineLevel="2">
      <c r="B58" s="53">
        <v>46284</v>
      </c>
      <c r="C58" s="47" t="s">
        <v>131</v>
      </c>
      <c r="D58" s="47" t="s">
        <v>132</v>
      </c>
      <c r="E58" s="68">
        <v>150</v>
      </c>
      <c r="F58" s="68">
        <v>2650</v>
      </c>
      <c r="G58" s="68">
        <f t="shared" si="0"/>
        <v>397500</v>
      </c>
    </row>
    <row r="59" spans="2:7" hidden="1" outlineLevel="2">
      <c r="B59" s="53">
        <v>46285</v>
      </c>
      <c r="C59" s="47" t="s">
        <v>131</v>
      </c>
      <c r="D59" s="47" t="s">
        <v>132</v>
      </c>
      <c r="E59" s="68">
        <v>150</v>
      </c>
      <c r="F59" s="68">
        <v>360</v>
      </c>
      <c r="G59" s="68">
        <f t="shared" si="0"/>
        <v>54000</v>
      </c>
    </row>
    <row r="60" spans="2:7" hidden="1" outlineLevel="2">
      <c r="B60" s="53">
        <v>46296</v>
      </c>
      <c r="C60" s="47" t="s">
        <v>131</v>
      </c>
      <c r="D60" s="47" t="s">
        <v>132</v>
      </c>
      <c r="E60" s="68">
        <v>150</v>
      </c>
      <c r="F60" s="68">
        <v>1620</v>
      </c>
      <c r="G60" s="68">
        <f t="shared" si="0"/>
        <v>243000</v>
      </c>
    </row>
    <row r="61" spans="2:7" hidden="1" outlineLevel="2">
      <c r="B61" s="53">
        <v>46313</v>
      </c>
      <c r="C61" s="47" t="s">
        <v>131</v>
      </c>
      <c r="D61" s="47" t="s">
        <v>132</v>
      </c>
      <c r="E61" s="68">
        <v>150</v>
      </c>
      <c r="F61" s="68">
        <v>650</v>
      </c>
      <c r="G61" s="68">
        <f t="shared" si="0"/>
        <v>97500</v>
      </c>
    </row>
    <row r="62" spans="2:7" hidden="1" outlineLevel="2">
      <c r="B62" s="53">
        <v>46314</v>
      </c>
      <c r="C62" s="47" t="s">
        <v>131</v>
      </c>
      <c r="D62" s="47" t="s">
        <v>132</v>
      </c>
      <c r="E62" s="68">
        <v>150</v>
      </c>
      <c r="F62" s="68">
        <v>2170</v>
      </c>
      <c r="G62" s="68">
        <f t="shared" si="0"/>
        <v>325500</v>
      </c>
    </row>
    <row r="63" spans="2:7" hidden="1" outlineLevel="2">
      <c r="B63" s="53">
        <v>46317</v>
      </c>
      <c r="C63" s="47" t="s">
        <v>131</v>
      </c>
      <c r="D63" s="47" t="s">
        <v>132</v>
      </c>
      <c r="E63" s="68">
        <v>150</v>
      </c>
      <c r="F63" s="68">
        <v>1190</v>
      </c>
      <c r="G63" s="68">
        <f t="shared" si="0"/>
        <v>178500</v>
      </c>
    </row>
    <row r="64" spans="2:7" hidden="1" outlineLevel="2">
      <c r="B64" s="53">
        <v>46322</v>
      </c>
      <c r="C64" s="47" t="s">
        <v>131</v>
      </c>
      <c r="D64" s="47" t="s">
        <v>132</v>
      </c>
      <c r="E64" s="68">
        <v>150</v>
      </c>
      <c r="F64" s="68">
        <v>1420</v>
      </c>
      <c r="G64" s="68">
        <f t="shared" si="0"/>
        <v>213000</v>
      </c>
    </row>
    <row r="65" spans="2:7" hidden="1" outlineLevel="2">
      <c r="B65" s="53">
        <v>46332</v>
      </c>
      <c r="C65" s="47" t="s">
        <v>131</v>
      </c>
      <c r="D65" s="47" t="s">
        <v>132</v>
      </c>
      <c r="E65" s="68">
        <v>150</v>
      </c>
      <c r="F65" s="68">
        <v>2910</v>
      </c>
      <c r="G65" s="68">
        <f t="shared" si="0"/>
        <v>436500</v>
      </c>
    </row>
    <row r="66" spans="2:7" hidden="1" outlineLevel="2">
      <c r="B66" s="53">
        <v>45755</v>
      </c>
      <c r="C66" s="47" t="s">
        <v>131</v>
      </c>
      <c r="D66" s="47" t="s">
        <v>135</v>
      </c>
      <c r="E66" s="68">
        <v>195</v>
      </c>
      <c r="F66" s="68">
        <v>480</v>
      </c>
      <c r="G66" s="68">
        <f t="shared" si="0"/>
        <v>93600</v>
      </c>
    </row>
    <row r="67" spans="2:7" hidden="1" outlineLevel="2">
      <c r="B67" s="53">
        <v>45779</v>
      </c>
      <c r="C67" s="47" t="s">
        <v>131</v>
      </c>
      <c r="D67" s="47" t="s">
        <v>135</v>
      </c>
      <c r="E67" s="68">
        <v>195</v>
      </c>
      <c r="F67" s="68">
        <v>1890</v>
      </c>
      <c r="G67" s="68">
        <f t="shared" si="0"/>
        <v>368550</v>
      </c>
    </row>
    <row r="68" spans="2:7" hidden="1" outlineLevel="2">
      <c r="B68" s="53">
        <v>45780</v>
      </c>
      <c r="C68" s="47" t="s">
        <v>131</v>
      </c>
      <c r="D68" s="47" t="s">
        <v>135</v>
      </c>
      <c r="E68" s="68">
        <v>195</v>
      </c>
      <c r="F68" s="68">
        <v>1250</v>
      </c>
      <c r="G68" s="68">
        <f t="shared" si="0"/>
        <v>243750</v>
      </c>
    </row>
    <row r="69" spans="2:7" hidden="1" outlineLevel="2">
      <c r="B69" s="53">
        <v>45781</v>
      </c>
      <c r="C69" s="47" t="s">
        <v>131</v>
      </c>
      <c r="D69" s="47" t="s">
        <v>135</v>
      </c>
      <c r="E69" s="68">
        <v>195</v>
      </c>
      <c r="F69" s="68">
        <v>1850</v>
      </c>
      <c r="G69" s="68">
        <f t="shared" si="0"/>
        <v>360750</v>
      </c>
    </row>
    <row r="70" spans="2:7" hidden="1" outlineLevel="2">
      <c r="B70" s="53">
        <v>45788</v>
      </c>
      <c r="C70" s="47" t="s">
        <v>131</v>
      </c>
      <c r="D70" s="47" t="s">
        <v>135</v>
      </c>
      <c r="E70" s="68">
        <v>195</v>
      </c>
      <c r="F70" s="68">
        <v>1870</v>
      </c>
      <c r="G70" s="68">
        <f t="shared" ref="G70:G133" si="1">E70*F70</f>
        <v>364650</v>
      </c>
    </row>
    <row r="71" spans="2:7" hidden="1" outlineLevel="2">
      <c r="B71" s="53">
        <v>45796</v>
      </c>
      <c r="C71" s="47" t="s">
        <v>131</v>
      </c>
      <c r="D71" s="47" t="s">
        <v>135</v>
      </c>
      <c r="E71" s="68">
        <v>195</v>
      </c>
      <c r="F71" s="68">
        <v>2750</v>
      </c>
      <c r="G71" s="68">
        <f t="shared" si="1"/>
        <v>536250</v>
      </c>
    </row>
    <row r="72" spans="2:7" hidden="1" outlineLevel="2">
      <c r="B72" s="53">
        <v>45808</v>
      </c>
      <c r="C72" s="47" t="s">
        <v>131</v>
      </c>
      <c r="D72" s="47" t="s">
        <v>135</v>
      </c>
      <c r="E72" s="68">
        <v>195</v>
      </c>
      <c r="F72" s="68">
        <v>1930</v>
      </c>
      <c r="G72" s="68">
        <f t="shared" si="1"/>
        <v>376350</v>
      </c>
    </row>
    <row r="73" spans="2:7" hidden="1" outlineLevel="2">
      <c r="B73" s="53">
        <v>45823</v>
      </c>
      <c r="C73" s="47" t="s">
        <v>131</v>
      </c>
      <c r="D73" s="47" t="s">
        <v>135</v>
      </c>
      <c r="E73" s="68">
        <v>195</v>
      </c>
      <c r="F73" s="68">
        <v>2540</v>
      </c>
      <c r="G73" s="68">
        <f t="shared" si="1"/>
        <v>495300</v>
      </c>
    </row>
    <row r="74" spans="2:7" hidden="1" outlineLevel="2">
      <c r="B74" s="53">
        <v>45836</v>
      </c>
      <c r="C74" s="47" t="s">
        <v>131</v>
      </c>
      <c r="D74" s="47" t="s">
        <v>135</v>
      </c>
      <c r="E74" s="68">
        <v>195</v>
      </c>
      <c r="F74" s="68">
        <v>700</v>
      </c>
      <c r="G74" s="68">
        <f t="shared" si="1"/>
        <v>136500</v>
      </c>
    </row>
    <row r="75" spans="2:7" hidden="1" outlineLevel="2">
      <c r="B75" s="53">
        <v>45845</v>
      </c>
      <c r="C75" s="47" t="s">
        <v>131</v>
      </c>
      <c r="D75" s="47" t="s">
        <v>135</v>
      </c>
      <c r="E75" s="68">
        <v>195</v>
      </c>
      <c r="F75" s="68">
        <v>410</v>
      </c>
      <c r="G75" s="68">
        <f t="shared" si="1"/>
        <v>79950</v>
      </c>
    </row>
    <row r="76" spans="2:7" hidden="1" outlineLevel="2">
      <c r="B76" s="53">
        <v>45880</v>
      </c>
      <c r="C76" s="47" t="s">
        <v>131</v>
      </c>
      <c r="D76" s="47" t="s">
        <v>135</v>
      </c>
      <c r="E76" s="68">
        <v>195</v>
      </c>
      <c r="F76" s="68">
        <v>2310</v>
      </c>
      <c r="G76" s="68">
        <f t="shared" si="1"/>
        <v>450450</v>
      </c>
    </row>
    <row r="77" spans="2:7" hidden="1" outlineLevel="2">
      <c r="B77" s="53">
        <v>45894</v>
      </c>
      <c r="C77" s="47" t="s">
        <v>131</v>
      </c>
      <c r="D77" s="47" t="s">
        <v>135</v>
      </c>
      <c r="E77" s="68">
        <v>195</v>
      </c>
      <c r="F77" s="68">
        <v>1350</v>
      </c>
      <c r="G77" s="68">
        <f t="shared" si="1"/>
        <v>263250</v>
      </c>
    </row>
    <row r="78" spans="2:7" hidden="1" outlineLevel="2">
      <c r="B78" s="53">
        <v>45901</v>
      </c>
      <c r="C78" s="47" t="s">
        <v>131</v>
      </c>
      <c r="D78" s="47" t="s">
        <v>135</v>
      </c>
      <c r="E78" s="68">
        <v>195</v>
      </c>
      <c r="F78" s="68">
        <v>2330</v>
      </c>
      <c r="G78" s="68">
        <f t="shared" si="1"/>
        <v>454350</v>
      </c>
    </row>
    <row r="79" spans="2:7" hidden="1" outlineLevel="2">
      <c r="B79" s="53">
        <v>45904</v>
      </c>
      <c r="C79" s="47" t="s">
        <v>131</v>
      </c>
      <c r="D79" s="47" t="s">
        <v>135</v>
      </c>
      <c r="E79" s="68">
        <v>195</v>
      </c>
      <c r="F79" s="68">
        <v>840</v>
      </c>
      <c r="G79" s="68">
        <f t="shared" si="1"/>
        <v>163800</v>
      </c>
    </row>
    <row r="80" spans="2:7" hidden="1" outlineLevel="2">
      <c r="B80" s="53">
        <v>45924</v>
      </c>
      <c r="C80" s="47" t="s">
        <v>131</v>
      </c>
      <c r="D80" s="47" t="s">
        <v>135</v>
      </c>
      <c r="E80" s="68">
        <v>195</v>
      </c>
      <c r="F80" s="68">
        <v>520</v>
      </c>
      <c r="G80" s="68">
        <f t="shared" si="1"/>
        <v>101400</v>
      </c>
    </row>
    <row r="81" spans="2:7" hidden="1" outlineLevel="2">
      <c r="B81" s="53">
        <v>45932</v>
      </c>
      <c r="C81" s="47" t="s">
        <v>131</v>
      </c>
      <c r="D81" s="47" t="s">
        <v>135</v>
      </c>
      <c r="E81" s="68">
        <v>195</v>
      </c>
      <c r="F81" s="68">
        <v>860</v>
      </c>
      <c r="G81" s="68">
        <f t="shared" si="1"/>
        <v>167700</v>
      </c>
    </row>
    <row r="82" spans="2:7" hidden="1" outlineLevel="2">
      <c r="B82" s="53">
        <v>45936</v>
      </c>
      <c r="C82" s="47" t="s">
        <v>131</v>
      </c>
      <c r="D82" s="47" t="s">
        <v>135</v>
      </c>
      <c r="E82" s="68">
        <v>195</v>
      </c>
      <c r="F82" s="68">
        <v>2320</v>
      </c>
      <c r="G82" s="68">
        <f t="shared" si="1"/>
        <v>452400</v>
      </c>
    </row>
    <row r="83" spans="2:7" hidden="1" outlineLevel="2">
      <c r="B83" s="53">
        <v>45940</v>
      </c>
      <c r="C83" s="47" t="s">
        <v>131</v>
      </c>
      <c r="D83" s="47" t="s">
        <v>135</v>
      </c>
      <c r="E83" s="68">
        <v>195</v>
      </c>
      <c r="F83" s="68">
        <v>1570</v>
      </c>
      <c r="G83" s="68">
        <f t="shared" si="1"/>
        <v>306150</v>
      </c>
    </row>
    <row r="84" spans="2:7" hidden="1" outlineLevel="2">
      <c r="B84" s="53">
        <v>45960</v>
      </c>
      <c r="C84" s="47" t="s">
        <v>131</v>
      </c>
      <c r="D84" s="47" t="s">
        <v>135</v>
      </c>
      <c r="E84" s="68">
        <v>195</v>
      </c>
      <c r="F84" s="68">
        <v>2130</v>
      </c>
      <c r="G84" s="68">
        <f t="shared" si="1"/>
        <v>415350</v>
      </c>
    </row>
    <row r="85" spans="2:7" hidden="1" outlineLevel="2">
      <c r="B85" s="53">
        <v>45967</v>
      </c>
      <c r="C85" s="47" t="s">
        <v>131</v>
      </c>
      <c r="D85" s="47" t="s">
        <v>135</v>
      </c>
      <c r="E85" s="68">
        <v>195</v>
      </c>
      <c r="F85" s="68">
        <v>700</v>
      </c>
      <c r="G85" s="68">
        <f t="shared" si="1"/>
        <v>136500</v>
      </c>
    </row>
    <row r="86" spans="2:7" hidden="1" outlineLevel="2">
      <c r="B86" s="53">
        <v>45996</v>
      </c>
      <c r="C86" s="47" t="s">
        <v>131</v>
      </c>
      <c r="D86" s="47" t="s">
        <v>135</v>
      </c>
      <c r="E86" s="68">
        <v>195</v>
      </c>
      <c r="F86" s="68">
        <v>1240</v>
      </c>
      <c r="G86" s="68">
        <f t="shared" si="1"/>
        <v>241800</v>
      </c>
    </row>
    <row r="87" spans="2:7" hidden="1" outlineLevel="2">
      <c r="B87" s="53">
        <v>46000</v>
      </c>
      <c r="C87" s="47" t="s">
        <v>131</v>
      </c>
      <c r="D87" s="47" t="s">
        <v>135</v>
      </c>
      <c r="E87" s="68">
        <v>195</v>
      </c>
      <c r="F87" s="68">
        <v>240</v>
      </c>
      <c r="G87" s="68">
        <f t="shared" si="1"/>
        <v>46800</v>
      </c>
    </row>
    <row r="88" spans="2:7" hidden="1" outlineLevel="2">
      <c r="B88" s="53">
        <v>46008</v>
      </c>
      <c r="C88" s="47" t="s">
        <v>131</v>
      </c>
      <c r="D88" s="47" t="s">
        <v>135</v>
      </c>
      <c r="E88" s="68">
        <v>195</v>
      </c>
      <c r="F88" s="68">
        <v>1090</v>
      </c>
      <c r="G88" s="68">
        <f t="shared" si="1"/>
        <v>212550</v>
      </c>
    </row>
    <row r="89" spans="2:7" hidden="1" outlineLevel="2">
      <c r="B89" s="53">
        <v>46012</v>
      </c>
      <c r="C89" s="47" t="s">
        <v>131</v>
      </c>
      <c r="D89" s="47" t="s">
        <v>135</v>
      </c>
      <c r="E89" s="68">
        <v>195</v>
      </c>
      <c r="F89" s="68">
        <v>2300</v>
      </c>
      <c r="G89" s="68">
        <f t="shared" si="1"/>
        <v>448500</v>
      </c>
    </row>
    <row r="90" spans="2:7" hidden="1" outlineLevel="2">
      <c r="B90" s="53">
        <v>46023</v>
      </c>
      <c r="C90" s="47" t="s">
        <v>131</v>
      </c>
      <c r="D90" s="47" t="s">
        <v>135</v>
      </c>
      <c r="E90" s="68">
        <v>195</v>
      </c>
      <c r="F90" s="68">
        <v>2210</v>
      </c>
      <c r="G90" s="68">
        <f t="shared" si="1"/>
        <v>430950</v>
      </c>
    </row>
    <row r="91" spans="2:7" hidden="1" outlineLevel="2">
      <c r="B91" s="53">
        <v>46030</v>
      </c>
      <c r="C91" s="47" t="s">
        <v>131</v>
      </c>
      <c r="D91" s="47" t="s">
        <v>135</v>
      </c>
      <c r="E91" s="68">
        <v>195</v>
      </c>
      <c r="F91" s="68">
        <v>1240</v>
      </c>
      <c r="G91" s="68">
        <f t="shared" si="1"/>
        <v>241800</v>
      </c>
    </row>
    <row r="92" spans="2:7" hidden="1" outlineLevel="2">
      <c r="B92" s="53">
        <v>46043</v>
      </c>
      <c r="C92" s="47" t="s">
        <v>131</v>
      </c>
      <c r="D92" s="47" t="s">
        <v>135</v>
      </c>
      <c r="E92" s="68">
        <v>195</v>
      </c>
      <c r="F92" s="68">
        <v>860</v>
      </c>
      <c r="G92" s="68">
        <f t="shared" si="1"/>
        <v>167700</v>
      </c>
    </row>
    <row r="93" spans="2:7" hidden="1" outlineLevel="2">
      <c r="B93" s="53">
        <v>46051</v>
      </c>
      <c r="C93" s="47" t="s">
        <v>131</v>
      </c>
      <c r="D93" s="47" t="s">
        <v>135</v>
      </c>
      <c r="E93" s="68">
        <v>195</v>
      </c>
      <c r="F93" s="68">
        <v>420</v>
      </c>
      <c r="G93" s="68">
        <f t="shared" si="1"/>
        <v>81900</v>
      </c>
    </row>
    <row r="94" spans="2:7" hidden="1" outlineLevel="2">
      <c r="B94" s="53">
        <v>46059</v>
      </c>
      <c r="C94" s="47" t="s">
        <v>131</v>
      </c>
      <c r="D94" s="47" t="s">
        <v>135</v>
      </c>
      <c r="E94" s="68">
        <v>195</v>
      </c>
      <c r="F94" s="68">
        <v>2770</v>
      </c>
      <c r="G94" s="68">
        <f t="shared" si="1"/>
        <v>540150</v>
      </c>
    </row>
    <row r="95" spans="2:7" hidden="1" outlineLevel="2">
      <c r="B95" s="53">
        <v>46065</v>
      </c>
      <c r="C95" s="47" t="s">
        <v>131</v>
      </c>
      <c r="D95" s="47" t="s">
        <v>135</v>
      </c>
      <c r="E95" s="68">
        <v>195</v>
      </c>
      <c r="F95" s="68">
        <v>640</v>
      </c>
      <c r="G95" s="68">
        <f t="shared" si="1"/>
        <v>124800</v>
      </c>
    </row>
    <row r="96" spans="2:7" hidden="1" outlineLevel="2">
      <c r="B96" s="53">
        <v>46074</v>
      </c>
      <c r="C96" s="47" t="s">
        <v>131</v>
      </c>
      <c r="D96" s="47" t="s">
        <v>135</v>
      </c>
      <c r="E96" s="68">
        <v>195</v>
      </c>
      <c r="F96" s="68">
        <v>740</v>
      </c>
      <c r="G96" s="68">
        <f t="shared" si="1"/>
        <v>144300</v>
      </c>
    </row>
    <row r="97" spans="2:7" hidden="1" outlineLevel="2">
      <c r="B97" s="53">
        <v>46076</v>
      </c>
      <c r="C97" s="47" t="s">
        <v>131</v>
      </c>
      <c r="D97" s="47" t="s">
        <v>135</v>
      </c>
      <c r="E97" s="68">
        <v>195</v>
      </c>
      <c r="F97" s="68">
        <v>560</v>
      </c>
      <c r="G97" s="68">
        <f t="shared" si="1"/>
        <v>109200</v>
      </c>
    </row>
    <row r="98" spans="2:7" hidden="1" outlineLevel="2">
      <c r="B98" s="53">
        <v>46077</v>
      </c>
      <c r="C98" s="47" t="s">
        <v>131</v>
      </c>
      <c r="D98" s="47" t="s">
        <v>135</v>
      </c>
      <c r="E98" s="68">
        <v>195</v>
      </c>
      <c r="F98" s="68">
        <v>360</v>
      </c>
      <c r="G98" s="68">
        <f t="shared" si="1"/>
        <v>70200</v>
      </c>
    </row>
    <row r="99" spans="2:7" hidden="1" outlineLevel="2">
      <c r="B99" s="53">
        <v>46102</v>
      </c>
      <c r="C99" s="47" t="s">
        <v>131</v>
      </c>
      <c r="D99" s="47" t="s">
        <v>135</v>
      </c>
      <c r="E99" s="68">
        <v>195</v>
      </c>
      <c r="F99" s="68">
        <v>1930</v>
      </c>
      <c r="G99" s="68">
        <f t="shared" si="1"/>
        <v>376350</v>
      </c>
    </row>
    <row r="100" spans="2:7" hidden="1" outlineLevel="2">
      <c r="B100" s="53">
        <v>46107</v>
      </c>
      <c r="C100" s="47" t="s">
        <v>131</v>
      </c>
      <c r="D100" s="47" t="s">
        <v>135</v>
      </c>
      <c r="E100" s="68">
        <v>195</v>
      </c>
      <c r="F100" s="68">
        <v>2940</v>
      </c>
      <c r="G100" s="68">
        <f t="shared" si="1"/>
        <v>573300</v>
      </c>
    </row>
    <row r="101" spans="2:7" hidden="1" outlineLevel="2">
      <c r="B101" s="53">
        <v>46111</v>
      </c>
      <c r="C101" s="47" t="s">
        <v>131</v>
      </c>
      <c r="D101" s="47" t="s">
        <v>135</v>
      </c>
      <c r="E101" s="68">
        <v>195</v>
      </c>
      <c r="F101" s="68">
        <v>1400</v>
      </c>
      <c r="G101" s="68">
        <f t="shared" si="1"/>
        <v>273000</v>
      </c>
    </row>
    <row r="102" spans="2:7" hidden="1" outlineLevel="2">
      <c r="B102" s="53">
        <v>46115</v>
      </c>
      <c r="C102" s="47" t="s">
        <v>131</v>
      </c>
      <c r="D102" s="47" t="s">
        <v>135</v>
      </c>
      <c r="E102" s="68">
        <v>195</v>
      </c>
      <c r="F102" s="68">
        <v>2400</v>
      </c>
      <c r="G102" s="68">
        <f t="shared" si="1"/>
        <v>468000</v>
      </c>
    </row>
    <row r="103" spans="2:7" hidden="1" outlineLevel="2">
      <c r="B103" s="53">
        <v>46116</v>
      </c>
      <c r="C103" s="47" t="s">
        <v>131</v>
      </c>
      <c r="D103" s="47" t="s">
        <v>135</v>
      </c>
      <c r="E103" s="68">
        <v>195</v>
      </c>
      <c r="F103" s="68">
        <v>220</v>
      </c>
      <c r="G103" s="68">
        <f t="shared" si="1"/>
        <v>42900</v>
      </c>
    </row>
    <row r="104" spans="2:7" hidden="1" outlineLevel="2">
      <c r="B104" s="53">
        <v>46126</v>
      </c>
      <c r="C104" s="47" t="s">
        <v>131</v>
      </c>
      <c r="D104" s="47" t="s">
        <v>135</v>
      </c>
      <c r="E104" s="68">
        <v>195</v>
      </c>
      <c r="F104" s="68">
        <v>1330</v>
      </c>
      <c r="G104" s="68">
        <f t="shared" si="1"/>
        <v>259350</v>
      </c>
    </row>
    <row r="105" spans="2:7" hidden="1" outlineLevel="2">
      <c r="B105" s="53">
        <v>46150</v>
      </c>
      <c r="C105" s="47" t="s">
        <v>131</v>
      </c>
      <c r="D105" s="47" t="s">
        <v>135</v>
      </c>
      <c r="E105" s="68">
        <v>195</v>
      </c>
      <c r="F105" s="68">
        <v>1720</v>
      </c>
      <c r="G105" s="68">
        <f t="shared" si="1"/>
        <v>335400</v>
      </c>
    </row>
    <row r="106" spans="2:7" hidden="1" outlineLevel="2">
      <c r="B106" s="53">
        <v>46155</v>
      </c>
      <c r="C106" s="47" t="s">
        <v>131</v>
      </c>
      <c r="D106" s="47" t="s">
        <v>135</v>
      </c>
      <c r="E106" s="68">
        <v>195</v>
      </c>
      <c r="F106" s="68">
        <v>1560</v>
      </c>
      <c r="G106" s="68">
        <f t="shared" si="1"/>
        <v>304200</v>
      </c>
    </row>
    <row r="107" spans="2:7" hidden="1" outlineLevel="2">
      <c r="B107" s="53">
        <v>46170</v>
      </c>
      <c r="C107" s="47" t="s">
        <v>131</v>
      </c>
      <c r="D107" s="47" t="s">
        <v>135</v>
      </c>
      <c r="E107" s="68">
        <v>195</v>
      </c>
      <c r="F107" s="68">
        <v>410</v>
      </c>
      <c r="G107" s="68">
        <f t="shared" si="1"/>
        <v>79950</v>
      </c>
    </row>
    <row r="108" spans="2:7" hidden="1" outlineLevel="2">
      <c r="B108" s="53">
        <v>46176</v>
      </c>
      <c r="C108" s="47" t="s">
        <v>131</v>
      </c>
      <c r="D108" s="47" t="s">
        <v>135</v>
      </c>
      <c r="E108" s="68">
        <v>195</v>
      </c>
      <c r="F108" s="68">
        <v>3000</v>
      </c>
      <c r="G108" s="68">
        <f t="shared" si="1"/>
        <v>585000</v>
      </c>
    </row>
    <row r="109" spans="2:7" hidden="1" outlineLevel="2">
      <c r="B109" s="53">
        <v>46178</v>
      </c>
      <c r="C109" s="47" t="s">
        <v>131</v>
      </c>
      <c r="D109" s="47" t="s">
        <v>135</v>
      </c>
      <c r="E109" s="68">
        <v>195</v>
      </c>
      <c r="F109" s="68">
        <v>220</v>
      </c>
      <c r="G109" s="68">
        <f t="shared" si="1"/>
        <v>42900</v>
      </c>
    </row>
    <row r="110" spans="2:7" hidden="1" outlineLevel="2">
      <c r="B110" s="53">
        <v>46189</v>
      </c>
      <c r="C110" s="47" t="s">
        <v>131</v>
      </c>
      <c r="D110" s="47" t="s">
        <v>135</v>
      </c>
      <c r="E110" s="68">
        <v>195</v>
      </c>
      <c r="F110" s="68">
        <v>2370</v>
      </c>
      <c r="G110" s="68">
        <f t="shared" si="1"/>
        <v>462150</v>
      </c>
    </row>
    <row r="111" spans="2:7" hidden="1" outlineLevel="2">
      <c r="B111" s="53">
        <v>46196</v>
      </c>
      <c r="C111" s="47" t="s">
        <v>131</v>
      </c>
      <c r="D111" s="47" t="s">
        <v>135</v>
      </c>
      <c r="E111" s="68">
        <v>195</v>
      </c>
      <c r="F111" s="68">
        <v>2090</v>
      </c>
      <c r="G111" s="68">
        <f t="shared" si="1"/>
        <v>407550</v>
      </c>
    </row>
    <row r="112" spans="2:7" hidden="1" outlineLevel="2">
      <c r="B112" s="53">
        <v>46200</v>
      </c>
      <c r="C112" s="47" t="s">
        <v>131</v>
      </c>
      <c r="D112" s="47" t="s">
        <v>135</v>
      </c>
      <c r="E112" s="68">
        <v>195</v>
      </c>
      <c r="F112" s="68">
        <v>1740</v>
      </c>
      <c r="G112" s="68">
        <f t="shared" si="1"/>
        <v>339300</v>
      </c>
    </row>
    <row r="113" spans="2:7" hidden="1" outlineLevel="2">
      <c r="B113" s="53">
        <v>46226</v>
      </c>
      <c r="C113" s="47" t="s">
        <v>131</v>
      </c>
      <c r="D113" s="47" t="s">
        <v>135</v>
      </c>
      <c r="E113" s="68">
        <v>195</v>
      </c>
      <c r="F113" s="68">
        <v>250</v>
      </c>
      <c r="G113" s="68">
        <f t="shared" si="1"/>
        <v>48750</v>
      </c>
    </row>
    <row r="114" spans="2:7" hidden="1" outlineLevel="2">
      <c r="B114" s="53">
        <v>46240</v>
      </c>
      <c r="C114" s="47" t="s">
        <v>131</v>
      </c>
      <c r="D114" s="47" t="s">
        <v>135</v>
      </c>
      <c r="E114" s="68">
        <v>195</v>
      </c>
      <c r="F114" s="68">
        <v>2600</v>
      </c>
      <c r="G114" s="68">
        <f t="shared" si="1"/>
        <v>507000</v>
      </c>
    </row>
    <row r="115" spans="2:7" hidden="1" outlineLevel="2">
      <c r="B115" s="53">
        <v>46243</v>
      </c>
      <c r="C115" s="47" t="s">
        <v>131</v>
      </c>
      <c r="D115" s="47" t="s">
        <v>135</v>
      </c>
      <c r="E115" s="68">
        <v>195</v>
      </c>
      <c r="F115" s="68">
        <v>3010</v>
      </c>
      <c r="G115" s="68">
        <f t="shared" si="1"/>
        <v>586950</v>
      </c>
    </row>
    <row r="116" spans="2:7" hidden="1" outlineLevel="2">
      <c r="B116" s="53">
        <v>46254</v>
      </c>
      <c r="C116" s="47" t="s">
        <v>131</v>
      </c>
      <c r="D116" s="47" t="s">
        <v>135</v>
      </c>
      <c r="E116" s="68">
        <v>195</v>
      </c>
      <c r="F116" s="68">
        <v>2610</v>
      </c>
      <c r="G116" s="68">
        <f t="shared" si="1"/>
        <v>508950</v>
      </c>
    </row>
    <row r="117" spans="2:7" hidden="1" outlineLevel="2">
      <c r="B117" s="53">
        <v>46258</v>
      </c>
      <c r="C117" s="47" t="s">
        <v>131</v>
      </c>
      <c r="D117" s="47" t="s">
        <v>135</v>
      </c>
      <c r="E117" s="68">
        <v>195</v>
      </c>
      <c r="F117" s="68">
        <v>460</v>
      </c>
      <c r="G117" s="68">
        <f t="shared" si="1"/>
        <v>89700</v>
      </c>
    </row>
    <row r="118" spans="2:7" hidden="1" outlineLevel="2">
      <c r="B118" s="53">
        <v>46303</v>
      </c>
      <c r="C118" s="47" t="s">
        <v>131</v>
      </c>
      <c r="D118" s="47" t="s">
        <v>135</v>
      </c>
      <c r="E118" s="68">
        <v>195</v>
      </c>
      <c r="F118" s="68">
        <v>580</v>
      </c>
      <c r="G118" s="68">
        <f t="shared" si="1"/>
        <v>113100</v>
      </c>
    </row>
    <row r="119" spans="2:7" hidden="1" outlineLevel="2">
      <c r="B119" s="53">
        <v>46306</v>
      </c>
      <c r="C119" s="47" t="s">
        <v>131</v>
      </c>
      <c r="D119" s="47" t="s">
        <v>135</v>
      </c>
      <c r="E119" s="68">
        <v>195</v>
      </c>
      <c r="F119" s="68">
        <v>1580</v>
      </c>
      <c r="G119" s="68">
        <f t="shared" si="1"/>
        <v>308100</v>
      </c>
    </row>
    <row r="120" spans="2:7" hidden="1" outlineLevel="2">
      <c r="B120" s="53">
        <v>46315</v>
      </c>
      <c r="C120" s="47" t="s">
        <v>131</v>
      </c>
      <c r="D120" s="47" t="s">
        <v>135</v>
      </c>
      <c r="E120" s="68">
        <v>195</v>
      </c>
      <c r="F120" s="68">
        <v>2480</v>
      </c>
      <c r="G120" s="68">
        <f t="shared" si="1"/>
        <v>483600</v>
      </c>
    </row>
    <row r="121" spans="2:7" hidden="1" outlineLevel="2">
      <c r="B121" s="53">
        <v>46318</v>
      </c>
      <c r="C121" s="47" t="s">
        <v>131</v>
      </c>
      <c r="D121" s="47" t="s">
        <v>135</v>
      </c>
      <c r="E121" s="68">
        <v>195</v>
      </c>
      <c r="F121" s="68">
        <v>1350</v>
      </c>
      <c r="G121" s="68">
        <f t="shared" si="1"/>
        <v>263250</v>
      </c>
    </row>
    <row r="122" spans="2:7" hidden="1" outlineLevel="2">
      <c r="B122" s="53">
        <v>46327</v>
      </c>
      <c r="C122" s="47" t="s">
        <v>131</v>
      </c>
      <c r="D122" s="47" t="s">
        <v>135</v>
      </c>
      <c r="E122" s="68">
        <v>195</v>
      </c>
      <c r="F122" s="68">
        <v>2420</v>
      </c>
      <c r="G122" s="68">
        <f t="shared" si="1"/>
        <v>471900</v>
      </c>
    </row>
    <row r="123" spans="2:7" hidden="1" outlineLevel="2">
      <c r="B123" s="53">
        <v>46341</v>
      </c>
      <c r="C123" s="47" t="s">
        <v>131</v>
      </c>
      <c r="D123" s="47" t="s">
        <v>135</v>
      </c>
      <c r="E123" s="68">
        <v>195</v>
      </c>
      <c r="F123" s="68">
        <v>670</v>
      </c>
      <c r="G123" s="68">
        <f t="shared" si="1"/>
        <v>130650</v>
      </c>
    </row>
    <row r="124" spans="2:7" hidden="1" outlineLevel="2">
      <c r="B124" s="53">
        <v>46346</v>
      </c>
      <c r="C124" s="47" t="s">
        <v>131</v>
      </c>
      <c r="D124" s="47" t="s">
        <v>135</v>
      </c>
      <c r="E124" s="68">
        <v>195</v>
      </c>
      <c r="F124" s="68">
        <v>2980</v>
      </c>
      <c r="G124" s="68">
        <f t="shared" si="1"/>
        <v>581100</v>
      </c>
    </row>
    <row r="125" spans="2:7" hidden="1" outlineLevel="2">
      <c r="B125" s="53">
        <v>45749</v>
      </c>
      <c r="C125" s="47" t="s">
        <v>131</v>
      </c>
      <c r="D125" s="47" t="s">
        <v>133</v>
      </c>
      <c r="E125" s="68">
        <v>120</v>
      </c>
      <c r="F125" s="68">
        <v>1170</v>
      </c>
      <c r="G125" s="68">
        <f t="shared" si="1"/>
        <v>140400</v>
      </c>
    </row>
    <row r="126" spans="2:7" hidden="1" outlineLevel="2">
      <c r="B126" s="53">
        <v>45761</v>
      </c>
      <c r="C126" s="47" t="s">
        <v>131</v>
      </c>
      <c r="D126" s="47" t="s">
        <v>133</v>
      </c>
      <c r="E126" s="68">
        <v>120</v>
      </c>
      <c r="F126" s="68">
        <v>2580</v>
      </c>
      <c r="G126" s="68">
        <f t="shared" si="1"/>
        <v>309600</v>
      </c>
    </row>
    <row r="127" spans="2:7" hidden="1" outlineLevel="2">
      <c r="B127" s="53">
        <v>45790</v>
      </c>
      <c r="C127" s="47" t="s">
        <v>131</v>
      </c>
      <c r="D127" s="47" t="s">
        <v>133</v>
      </c>
      <c r="E127" s="68">
        <v>120</v>
      </c>
      <c r="F127" s="68">
        <v>2310</v>
      </c>
      <c r="G127" s="68">
        <f t="shared" si="1"/>
        <v>277200</v>
      </c>
    </row>
    <row r="128" spans="2:7" hidden="1" outlineLevel="2">
      <c r="B128" s="53">
        <v>45800</v>
      </c>
      <c r="C128" s="47" t="s">
        <v>131</v>
      </c>
      <c r="D128" s="47" t="s">
        <v>133</v>
      </c>
      <c r="E128" s="68">
        <v>120</v>
      </c>
      <c r="F128" s="68">
        <v>2530</v>
      </c>
      <c r="G128" s="68">
        <f t="shared" si="1"/>
        <v>303600</v>
      </c>
    </row>
    <row r="129" spans="2:7" hidden="1" outlineLevel="2">
      <c r="B129" s="53">
        <v>45802</v>
      </c>
      <c r="C129" s="47" t="s">
        <v>131</v>
      </c>
      <c r="D129" s="47" t="s">
        <v>133</v>
      </c>
      <c r="E129" s="68">
        <v>120</v>
      </c>
      <c r="F129" s="68">
        <v>2670</v>
      </c>
      <c r="G129" s="68">
        <f t="shared" si="1"/>
        <v>320400</v>
      </c>
    </row>
    <row r="130" spans="2:7" hidden="1" outlineLevel="2">
      <c r="B130" s="53">
        <v>45803</v>
      </c>
      <c r="C130" s="47" t="s">
        <v>131</v>
      </c>
      <c r="D130" s="47" t="s">
        <v>133</v>
      </c>
      <c r="E130" s="68">
        <v>120</v>
      </c>
      <c r="F130" s="68">
        <v>1930</v>
      </c>
      <c r="G130" s="68">
        <f t="shared" si="1"/>
        <v>231600</v>
      </c>
    </row>
    <row r="131" spans="2:7" hidden="1" outlineLevel="2">
      <c r="B131" s="53">
        <v>45832</v>
      </c>
      <c r="C131" s="47" t="s">
        <v>131</v>
      </c>
      <c r="D131" s="47" t="s">
        <v>133</v>
      </c>
      <c r="E131" s="68">
        <v>120</v>
      </c>
      <c r="F131" s="68">
        <v>1510</v>
      </c>
      <c r="G131" s="68">
        <f t="shared" si="1"/>
        <v>181200</v>
      </c>
    </row>
    <row r="132" spans="2:7" hidden="1" outlineLevel="2">
      <c r="B132" s="53">
        <v>45853</v>
      </c>
      <c r="C132" s="47" t="s">
        <v>131</v>
      </c>
      <c r="D132" s="47" t="s">
        <v>133</v>
      </c>
      <c r="E132" s="68">
        <v>120</v>
      </c>
      <c r="F132" s="68">
        <v>2180</v>
      </c>
      <c r="G132" s="68">
        <f t="shared" si="1"/>
        <v>261600</v>
      </c>
    </row>
    <row r="133" spans="2:7" hidden="1" outlineLevel="2">
      <c r="B133" s="53">
        <v>45857</v>
      </c>
      <c r="C133" s="47" t="s">
        <v>131</v>
      </c>
      <c r="D133" s="47" t="s">
        <v>133</v>
      </c>
      <c r="E133" s="68">
        <v>120</v>
      </c>
      <c r="F133" s="68">
        <v>1280</v>
      </c>
      <c r="G133" s="68">
        <f t="shared" si="1"/>
        <v>153600</v>
      </c>
    </row>
    <row r="134" spans="2:7" hidden="1" outlineLevel="2">
      <c r="B134" s="53">
        <v>45860</v>
      </c>
      <c r="C134" s="47" t="s">
        <v>131</v>
      </c>
      <c r="D134" s="47" t="s">
        <v>133</v>
      </c>
      <c r="E134" s="68">
        <v>120</v>
      </c>
      <c r="F134" s="68">
        <v>2410</v>
      </c>
      <c r="G134" s="68">
        <f t="shared" ref="G134:G170" si="2">E134*F134</f>
        <v>289200</v>
      </c>
    </row>
    <row r="135" spans="2:7" hidden="1" outlineLevel="2">
      <c r="B135" s="53">
        <v>45897</v>
      </c>
      <c r="C135" s="47" t="s">
        <v>131</v>
      </c>
      <c r="D135" s="47" t="s">
        <v>133</v>
      </c>
      <c r="E135" s="68">
        <v>120</v>
      </c>
      <c r="F135" s="68">
        <v>2350</v>
      </c>
      <c r="G135" s="68">
        <f t="shared" si="2"/>
        <v>282000</v>
      </c>
    </row>
    <row r="136" spans="2:7" hidden="1" outlineLevel="2">
      <c r="B136" s="53">
        <v>45900</v>
      </c>
      <c r="C136" s="47" t="s">
        <v>131</v>
      </c>
      <c r="D136" s="47" t="s">
        <v>133</v>
      </c>
      <c r="E136" s="68">
        <v>120</v>
      </c>
      <c r="F136" s="68">
        <v>650</v>
      </c>
      <c r="G136" s="68">
        <f t="shared" si="2"/>
        <v>78000</v>
      </c>
    </row>
    <row r="137" spans="2:7" hidden="1" outlineLevel="2">
      <c r="B137" s="53">
        <v>45906</v>
      </c>
      <c r="C137" s="47" t="s">
        <v>131</v>
      </c>
      <c r="D137" s="47" t="s">
        <v>133</v>
      </c>
      <c r="E137" s="68">
        <v>120</v>
      </c>
      <c r="F137" s="68">
        <v>270</v>
      </c>
      <c r="G137" s="68">
        <f t="shared" si="2"/>
        <v>32400</v>
      </c>
    </row>
    <row r="138" spans="2:7" hidden="1" outlineLevel="2">
      <c r="B138" s="53">
        <v>45916</v>
      </c>
      <c r="C138" s="47" t="s">
        <v>131</v>
      </c>
      <c r="D138" s="47" t="s">
        <v>133</v>
      </c>
      <c r="E138" s="68">
        <v>120</v>
      </c>
      <c r="F138" s="68">
        <v>2800</v>
      </c>
      <c r="G138" s="68">
        <f t="shared" si="2"/>
        <v>336000</v>
      </c>
    </row>
    <row r="139" spans="2:7" hidden="1" outlineLevel="2">
      <c r="B139" s="53">
        <v>45918</v>
      </c>
      <c r="C139" s="47" t="s">
        <v>131</v>
      </c>
      <c r="D139" s="47" t="s">
        <v>133</v>
      </c>
      <c r="E139" s="68">
        <v>120</v>
      </c>
      <c r="F139" s="68">
        <v>3000</v>
      </c>
      <c r="G139" s="68">
        <f t="shared" si="2"/>
        <v>360000</v>
      </c>
    </row>
    <row r="140" spans="2:7" hidden="1" outlineLevel="2">
      <c r="B140" s="53">
        <v>45930</v>
      </c>
      <c r="C140" s="47" t="s">
        <v>131</v>
      </c>
      <c r="D140" s="47" t="s">
        <v>133</v>
      </c>
      <c r="E140" s="68">
        <v>120</v>
      </c>
      <c r="F140" s="68">
        <v>3050</v>
      </c>
      <c r="G140" s="68">
        <f t="shared" si="2"/>
        <v>366000</v>
      </c>
    </row>
    <row r="141" spans="2:7" hidden="1" outlineLevel="2">
      <c r="B141" s="53">
        <v>45937</v>
      </c>
      <c r="C141" s="47" t="s">
        <v>131</v>
      </c>
      <c r="D141" s="47" t="s">
        <v>133</v>
      </c>
      <c r="E141" s="68">
        <v>120</v>
      </c>
      <c r="F141" s="68">
        <v>380</v>
      </c>
      <c r="G141" s="68">
        <f t="shared" si="2"/>
        <v>45600</v>
      </c>
    </row>
    <row r="142" spans="2:7" hidden="1" outlineLevel="2">
      <c r="B142" s="53">
        <v>45941</v>
      </c>
      <c r="C142" s="47" t="s">
        <v>131</v>
      </c>
      <c r="D142" s="47" t="s">
        <v>133</v>
      </c>
      <c r="E142" s="68">
        <v>120</v>
      </c>
      <c r="F142" s="68">
        <v>2990</v>
      </c>
      <c r="G142" s="68">
        <f t="shared" si="2"/>
        <v>358800</v>
      </c>
    </row>
    <row r="143" spans="2:7" hidden="1" outlineLevel="2">
      <c r="B143" s="53">
        <v>45949</v>
      </c>
      <c r="C143" s="47" t="s">
        <v>131</v>
      </c>
      <c r="D143" s="47" t="s">
        <v>133</v>
      </c>
      <c r="E143" s="68">
        <v>120</v>
      </c>
      <c r="F143" s="68">
        <v>530</v>
      </c>
      <c r="G143" s="68">
        <f t="shared" si="2"/>
        <v>63600</v>
      </c>
    </row>
    <row r="144" spans="2:7" hidden="1" outlineLevel="2">
      <c r="B144" s="53">
        <v>45953</v>
      </c>
      <c r="C144" s="47" t="s">
        <v>131</v>
      </c>
      <c r="D144" s="47" t="s">
        <v>133</v>
      </c>
      <c r="E144" s="68">
        <v>120</v>
      </c>
      <c r="F144" s="68">
        <v>1370</v>
      </c>
      <c r="G144" s="68">
        <f t="shared" si="2"/>
        <v>164400</v>
      </c>
    </row>
    <row r="145" spans="2:7" hidden="1" outlineLevel="2">
      <c r="B145" s="53">
        <v>45954</v>
      </c>
      <c r="C145" s="47" t="s">
        <v>131</v>
      </c>
      <c r="D145" s="47" t="s">
        <v>133</v>
      </c>
      <c r="E145" s="68">
        <v>120</v>
      </c>
      <c r="F145" s="68">
        <v>2140</v>
      </c>
      <c r="G145" s="68">
        <f t="shared" si="2"/>
        <v>256800</v>
      </c>
    </row>
    <row r="146" spans="2:7" hidden="1" outlineLevel="2">
      <c r="B146" s="53">
        <v>45970</v>
      </c>
      <c r="C146" s="47" t="s">
        <v>131</v>
      </c>
      <c r="D146" s="47" t="s">
        <v>133</v>
      </c>
      <c r="E146" s="68">
        <v>120</v>
      </c>
      <c r="F146" s="68">
        <v>1830</v>
      </c>
      <c r="G146" s="68">
        <f t="shared" si="2"/>
        <v>219600</v>
      </c>
    </row>
    <row r="147" spans="2:7" hidden="1" outlineLevel="2">
      <c r="B147" s="53">
        <v>45971</v>
      </c>
      <c r="C147" s="47" t="s">
        <v>131</v>
      </c>
      <c r="D147" s="47" t="s">
        <v>133</v>
      </c>
      <c r="E147" s="68">
        <v>120</v>
      </c>
      <c r="F147" s="68">
        <v>170</v>
      </c>
      <c r="G147" s="68">
        <f t="shared" si="2"/>
        <v>20400</v>
      </c>
    </row>
    <row r="148" spans="2:7" hidden="1" outlineLevel="2">
      <c r="B148" s="53">
        <v>45972</v>
      </c>
      <c r="C148" s="47" t="s">
        <v>131</v>
      </c>
      <c r="D148" s="47" t="s">
        <v>133</v>
      </c>
      <c r="E148" s="68">
        <v>120</v>
      </c>
      <c r="F148" s="68">
        <v>1390</v>
      </c>
      <c r="G148" s="68">
        <f t="shared" si="2"/>
        <v>166800</v>
      </c>
    </row>
    <row r="149" spans="2:7" hidden="1" outlineLevel="2">
      <c r="B149" s="53">
        <v>46025</v>
      </c>
      <c r="C149" s="47" t="s">
        <v>131</v>
      </c>
      <c r="D149" s="47" t="s">
        <v>133</v>
      </c>
      <c r="E149" s="68">
        <v>120</v>
      </c>
      <c r="F149" s="68">
        <v>1330</v>
      </c>
      <c r="G149" s="68">
        <f t="shared" si="2"/>
        <v>159600</v>
      </c>
    </row>
    <row r="150" spans="2:7" hidden="1" outlineLevel="2">
      <c r="B150" s="53">
        <v>46039</v>
      </c>
      <c r="C150" s="47" t="s">
        <v>131</v>
      </c>
      <c r="D150" s="47" t="s">
        <v>133</v>
      </c>
      <c r="E150" s="68">
        <v>120</v>
      </c>
      <c r="F150" s="68">
        <v>3000</v>
      </c>
      <c r="G150" s="68">
        <f t="shared" si="2"/>
        <v>360000</v>
      </c>
    </row>
    <row r="151" spans="2:7" hidden="1" outlineLevel="2">
      <c r="B151" s="53">
        <v>46045</v>
      </c>
      <c r="C151" s="47" t="s">
        <v>131</v>
      </c>
      <c r="D151" s="47" t="s">
        <v>133</v>
      </c>
      <c r="E151" s="68">
        <v>120</v>
      </c>
      <c r="F151" s="68">
        <v>380</v>
      </c>
      <c r="G151" s="68">
        <f t="shared" si="2"/>
        <v>45600</v>
      </c>
    </row>
    <row r="152" spans="2:7" hidden="1" outlineLevel="2">
      <c r="B152" s="53">
        <v>46060</v>
      </c>
      <c r="C152" s="47" t="s">
        <v>131</v>
      </c>
      <c r="D152" s="47" t="s">
        <v>133</v>
      </c>
      <c r="E152" s="68">
        <v>120</v>
      </c>
      <c r="F152" s="68">
        <v>2970</v>
      </c>
      <c r="G152" s="68">
        <f t="shared" si="2"/>
        <v>356400</v>
      </c>
    </row>
    <row r="153" spans="2:7" hidden="1" outlineLevel="2">
      <c r="B153" s="53">
        <v>46094</v>
      </c>
      <c r="C153" s="47" t="s">
        <v>131</v>
      </c>
      <c r="D153" s="47" t="s">
        <v>133</v>
      </c>
      <c r="E153" s="68">
        <v>120</v>
      </c>
      <c r="F153" s="68">
        <v>2910</v>
      </c>
      <c r="G153" s="68">
        <f t="shared" si="2"/>
        <v>349200</v>
      </c>
    </row>
    <row r="154" spans="2:7" hidden="1" outlineLevel="2">
      <c r="B154" s="53">
        <v>46095</v>
      </c>
      <c r="C154" s="47" t="s">
        <v>131</v>
      </c>
      <c r="D154" s="47" t="s">
        <v>133</v>
      </c>
      <c r="E154" s="68">
        <v>120</v>
      </c>
      <c r="F154" s="68">
        <v>1820</v>
      </c>
      <c r="G154" s="68">
        <f t="shared" si="2"/>
        <v>218400</v>
      </c>
    </row>
    <row r="155" spans="2:7" hidden="1" outlineLevel="2">
      <c r="B155" s="53">
        <v>46099</v>
      </c>
      <c r="C155" s="47" t="s">
        <v>131</v>
      </c>
      <c r="D155" s="47" t="s">
        <v>133</v>
      </c>
      <c r="E155" s="68">
        <v>120</v>
      </c>
      <c r="F155" s="68">
        <v>520</v>
      </c>
      <c r="G155" s="68">
        <f t="shared" si="2"/>
        <v>62400</v>
      </c>
    </row>
    <row r="156" spans="2:7" hidden="1" outlineLevel="2">
      <c r="B156" s="53">
        <v>46112</v>
      </c>
      <c r="C156" s="47" t="s">
        <v>131</v>
      </c>
      <c r="D156" s="47" t="s">
        <v>133</v>
      </c>
      <c r="E156" s="68">
        <v>120</v>
      </c>
      <c r="F156" s="68">
        <v>2500</v>
      </c>
      <c r="G156" s="68">
        <f t="shared" si="2"/>
        <v>300000</v>
      </c>
    </row>
    <row r="157" spans="2:7" hidden="1" outlineLevel="2">
      <c r="B157" s="53">
        <v>46129</v>
      </c>
      <c r="C157" s="47" t="s">
        <v>131</v>
      </c>
      <c r="D157" s="47" t="s">
        <v>133</v>
      </c>
      <c r="E157" s="68">
        <v>120</v>
      </c>
      <c r="F157" s="68">
        <v>2380</v>
      </c>
      <c r="G157" s="68">
        <f t="shared" si="2"/>
        <v>285600</v>
      </c>
    </row>
    <row r="158" spans="2:7" hidden="1" outlineLevel="2">
      <c r="B158" s="53">
        <v>46159</v>
      </c>
      <c r="C158" s="47" t="s">
        <v>131</v>
      </c>
      <c r="D158" s="47" t="s">
        <v>133</v>
      </c>
      <c r="E158" s="68">
        <v>120</v>
      </c>
      <c r="F158" s="68">
        <v>510</v>
      </c>
      <c r="G158" s="68">
        <f t="shared" si="2"/>
        <v>61200</v>
      </c>
    </row>
    <row r="159" spans="2:7" hidden="1" outlineLevel="2">
      <c r="B159" s="53">
        <v>46171</v>
      </c>
      <c r="C159" s="47" t="s">
        <v>131</v>
      </c>
      <c r="D159" s="47" t="s">
        <v>133</v>
      </c>
      <c r="E159" s="68">
        <v>120</v>
      </c>
      <c r="F159" s="68">
        <v>1880</v>
      </c>
      <c r="G159" s="68">
        <f t="shared" si="2"/>
        <v>225600</v>
      </c>
    </row>
    <row r="160" spans="2:7" hidden="1" outlineLevel="2">
      <c r="B160" s="53">
        <v>46179</v>
      </c>
      <c r="C160" s="47" t="s">
        <v>131</v>
      </c>
      <c r="D160" s="47" t="s">
        <v>133</v>
      </c>
      <c r="E160" s="68">
        <v>120</v>
      </c>
      <c r="F160" s="68">
        <v>2560</v>
      </c>
      <c r="G160" s="68">
        <f t="shared" si="2"/>
        <v>307200</v>
      </c>
    </row>
    <row r="161" spans="2:7" hidden="1" outlineLevel="2">
      <c r="B161" s="53">
        <v>46182</v>
      </c>
      <c r="C161" s="47" t="s">
        <v>131</v>
      </c>
      <c r="D161" s="47" t="s">
        <v>133</v>
      </c>
      <c r="E161" s="68">
        <v>120</v>
      </c>
      <c r="F161" s="68">
        <v>250</v>
      </c>
      <c r="G161" s="68">
        <f t="shared" si="2"/>
        <v>30000</v>
      </c>
    </row>
    <row r="162" spans="2:7" hidden="1" outlineLevel="2">
      <c r="B162" s="53">
        <v>46185</v>
      </c>
      <c r="C162" s="47" t="s">
        <v>131</v>
      </c>
      <c r="D162" s="47" t="s">
        <v>133</v>
      </c>
      <c r="E162" s="68">
        <v>120</v>
      </c>
      <c r="F162" s="68">
        <v>340</v>
      </c>
      <c r="G162" s="68">
        <f t="shared" si="2"/>
        <v>40800</v>
      </c>
    </row>
    <row r="163" spans="2:7" hidden="1" outlineLevel="2">
      <c r="B163" s="53">
        <v>46208</v>
      </c>
      <c r="C163" s="47" t="s">
        <v>131</v>
      </c>
      <c r="D163" s="47" t="s">
        <v>133</v>
      </c>
      <c r="E163" s="68">
        <v>120</v>
      </c>
      <c r="F163" s="68">
        <v>1060</v>
      </c>
      <c r="G163" s="68">
        <f t="shared" si="2"/>
        <v>127200</v>
      </c>
    </row>
    <row r="164" spans="2:7" hidden="1" outlineLevel="2">
      <c r="B164" s="53">
        <v>46211</v>
      </c>
      <c r="C164" s="47" t="s">
        <v>131</v>
      </c>
      <c r="D164" s="47" t="s">
        <v>133</v>
      </c>
      <c r="E164" s="68">
        <v>120</v>
      </c>
      <c r="F164" s="68">
        <v>670</v>
      </c>
      <c r="G164" s="68">
        <f t="shared" si="2"/>
        <v>80400</v>
      </c>
    </row>
    <row r="165" spans="2:7" hidden="1" outlineLevel="2">
      <c r="B165" s="53">
        <v>46217</v>
      </c>
      <c r="C165" s="47" t="s">
        <v>131</v>
      </c>
      <c r="D165" s="47" t="s">
        <v>133</v>
      </c>
      <c r="E165" s="68">
        <v>120</v>
      </c>
      <c r="F165" s="68">
        <v>400</v>
      </c>
      <c r="G165" s="68">
        <f t="shared" si="2"/>
        <v>48000</v>
      </c>
    </row>
    <row r="166" spans="2:7" hidden="1" outlineLevel="2">
      <c r="B166" s="53">
        <v>46229</v>
      </c>
      <c r="C166" s="47" t="s">
        <v>131</v>
      </c>
      <c r="D166" s="47" t="s">
        <v>133</v>
      </c>
      <c r="E166" s="68">
        <v>120</v>
      </c>
      <c r="F166" s="68">
        <v>1560</v>
      </c>
      <c r="G166" s="68">
        <f t="shared" si="2"/>
        <v>187200</v>
      </c>
    </row>
    <row r="167" spans="2:7" hidden="1" outlineLevel="2">
      <c r="B167" s="53">
        <v>46242</v>
      </c>
      <c r="C167" s="47" t="s">
        <v>131</v>
      </c>
      <c r="D167" s="47" t="s">
        <v>133</v>
      </c>
      <c r="E167" s="68">
        <v>120</v>
      </c>
      <c r="F167" s="68">
        <v>600</v>
      </c>
      <c r="G167" s="68">
        <f t="shared" si="2"/>
        <v>72000</v>
      </c>
    </row>
    <row r="168" spans="2:7" hidden="1" outlineLevel="2">
      <c r="B168" s="53">
        <v>46263</v>
      </c>
      <c r="C168" s="47" t="s">
        <v>131</v>
      </c>
      <c r="D168" s="47" t="s">
        <v>133</v>
      </c>
      <c r="E168" s="68">
        <v>120</v>
      </c>
      <c r="F168" s="68">
        <v>3040</v>
      </c>
      <c r="G168" s="68">
        <f t="shared" si="2"/>
        <v>364800</v>
      </c>
    </row>
    <row r="169" spans="2:7" hidden="1" outlineLevel="2">
      <c r="B169" s="53">
        <v>46269</v>
      </c>
      <c r="C169" s="47" t="s">
        <v>131</v>
      </c>
      <c r="D169" s="47" t="s">
        <v>133</v>
      </c>
      <c r="E169" s="68">
        <v>120</v>
      </c>
      <c r="F169" s="68">
        <v>890</v>
      </c>
      <c r="G169" s="68">
        <f t="shared" si="2"/>
        <v>106800</v>
      </c>
    </row>
    <row r="170" spans="2:7" hidden="1" outlineLevel="2">
      <c r="B170" s="53">
        <v>46316</v>
      </c>
      <c r="C170" s="47" t="s">
        <v>131</v>
      </c>
      <c r="D170" s="47" t="s">
        <v>133</v>
      </c>
      <c r="E170" s="68">
        <v>120</v>
      </c>
      <c r="F170" s="68">
        <v>3020</v>
      </c>
      <c r="G170" s="68">
        <f t="shared" si="2"/>
        <v>362400</v>
      </c>
    </row>
    <row r="171" spans="2:7" outlineLevel="1" collapsed="1">
      <c r="B171" s="53"/>
      <c r="C171" s="69" t="s">
        <v>140</v>
      </c>
      <c r="D171" s="47"/>
      <c r="E171" s="68"/>
      <c r="F171" s="68">
        <f>SUBTOTAL(9,F6:F170)</f>
        <v>266500</v>
      </c>
      <c r="G171" s="68">
        <f>SUBTOTAL(9,G6:G170)</f>
        <v>41664150</v>
      </c>
    </row>
    <row r="172" spans="2:7" hidden="1" outlineLevel="2">
      <c r="B172" s="53">
        <v>45770</v>
      </c>
      <c r="C172" s="47" t="s">
        <v>137</v>
      </c>
      <c r="D172" s="47" t="s">
        <v>132</v>
      </c>
      <c r="E172" s="68">
        <v>150</v>
      </c>
      <c r="F172" s="68">
        <v>530</v>
      </c>
      <c r="G172" s="68">
        <f t="shared" ref="G172:G235" si="3">E172*F172</f>
        <v>79500</v>
      </c>
    </row>
    <row r="173" spans="2:7" hidden="1" outlineLevel="2">
      <c r="B173" s="53">
        <v>45772</v>
      </c>
      <c r="C173" s="47" t="s">
        <v>137</v>
      </c>
      <c r="D173" s="47" t="s">
        <v>132</v>
      </c>
      <c r="E173" s="68">
        <v>150</v>
      </c>
      <c r="F173" s="68">
        <v>120</v>
      </c>
      <c r="G173" s="68">
        <f t="shared" si="3"/>
        <v>18000</v>
      </c>
    </row>
    <row r="174" spans="2:7" hidden="1" outlineLevel="2">
      <c r="B174" s="53">
        <v>45819</v>
      </c>
      <c r="C174" s="47" t="s">
        <v>137</v>
      </c>
      <c r="D174" s="47" t="s">
        <v>132</v>
      </c>
      <c r="E174" s="68">
        <v>150</v>
      </c>
      <c r="F174" s="68">
        <v>2780</v>
      </c>
      <c r="G174" s="68">
        <f t="shared" si="3"/>
        <v>417000</v>
      </c>
    </row>
    <row r="175" spans="2:7" hidden="1" outlineLevel="2">
      <c r="B175" s="53">
        <v>45825</v>
      </c>
      <c r="C175" s="47" t="s">
        <v>137</v>
      </c>
      <c r="D175" s="47" t="s">
        <v>132</v>
      </c>
      <c r="E175" s="68">
        <v>150</v>
      </c>
      <c r="F175" s="68">
        <v>270</v>
      </c>
      <c r="G175" s="68">
        <f t="shared" si="3"/>
        <v>40500</v>
      </c>
    </row>
    <row r="176" spans="2:7" hidden="1" outlineLevel="2">
      <c r="B176" s="53">
        <v>45830</v>
      </c>
      <c r="C176" s="47" t="s">
        <v>137</v>
      </c>
      <c r="D176" s="47" t="s">
        <v>132</v>
      </c>
      <c r="E176" s="68">
        <v>150</v>
      </c>
      <c r="F176" s="68">
        <v>2110</v>
      </c>
      <c r="G176" s="68">
        <f t="shared" si="3"/>
        <v>316500</v>
      </c>
    </row>
    <row r="177" spans="2:7" hidden="1" outlineLevel="2">
      <c r="B177" s="53">
        <v>45831</v>
      </c>
      <c r="C177" s="47" t="s">
        <v>137</v>
      </c>
      <c r="D177" s="47" t="s">
        <v>132</v>
      </c>
      <c r="E177" s="68">
        <v>150</v>
      </c>
      <c r="F177" s="68">
        <v>2090</v>
      </c>
      <c r="G177" s="68">
        <f t="shared" si="3"/>
        <v>313500</v>
      </c>
    </row>
    <row r="178" spans="2:7" hidden="1" outlineLevel="2">
      <c r="B178" s="53">
        <v>45841</v>
      </c>
      <c r="C178" s="47" t="s">
        <v>137</v>
      </c>
      <c r="D178" s="47" t="s">
        <v>132</v>
      </c>
      <c r="E178" s="68">
        <v>150</v>
      </c>
      <c r="F178" s="68">
        <v>1030</v>
      </c>
      <c r="G178" s="68">
        <f t="shared" si="3"/>
        <v>154500</v>
      </c>
    </row>
    <row r="179" spans="2:7" hidden="1" outlineLevel="2">
      <c r="B179" s="53">
        <v>45842</v>
      </c>
      <c r="C179" s="47" t="s">
        <v>137</v>
      </c>
      <c r="D179" s="47" t="s">
        <v>132</v>
      </c>
      <c r="E179" s="68">
        <v>150</v>
      </c>
      <c r="F179" s="68">
        <v>560</v>
      </c>
      <c r="G179" s="68">
        <f t="shared" si="3"/>
        <v>84000</v>
      </c>
    </row>
    <row r="180" spans="2:7" hidden="1" outlineLevel="2">
      <c r="B180" s="53">
        <v>45852</v>
      </c>
      <c r="C180" s="47" t="s">
        <v>137</v>
      </c>
      <c r="D180" s="47" t="s">
        <v>132</v>
      </c>
      <c r="E180" s="68">
        <v>150</v>
      </c>
      <c r="F180" s="68">
        <v>1180</v>
      </c>
      <c r="G180" s="68">
        <f t="shared" si="3"/>
        <v>177000</v>
      </c>
    </row>
    <row r="181" spans="2:7" hidden="1" outlineLevel="2">
      <c r="B181" s="53">
        <v>45854</v>
      </c>
      <c r="C181" s="47" t="s">
        <v>137</v>
      </c>
      <c r="D181" s="47" t="s">
        <v>132</v>
      </c>
      <c r="E181" s="68">
        <v>150</v>
      </c>
      <c r="F181" s="68">
        <v>1550</v>
      </c>
      <c r="G181" s="68">
        <f t="shared" si="3"/>
        <v>232500</v>
      </c>
    </row>
    <row r="182" spans="2:7" hidden="1" outlineLevel="2">
      <c r="B182" s="53">
        <v>45865</v>
      </c>
      <c r="C182" s="47" t="s">
        <v>137</v>
      </c>
      <c r="D182" s="47" t="s">
        <v>132</v>
      </c>
      <c r="E182" s="68">
        <v>150</v>
      </c>
      <c r="F182" s="68">
        <v>1790</v>
      </c>
      <c r="G182" s="68">
        <f t="shared" si="3"/>
        <v>268500</v>
      </c>
    </row>
    <row r="183" spans="2:7" hidden="1" outlineLevel="2">
      <c r="B183" s="53">
        <v>45866</v>
      </c>
      <c r="C183" s="47" t="s">
        <v>137</v>
      </c>
      <c r="D183" s="47" t="s">
        <v>132</v>
      </c>
      <c r="E183" s="68">
        <v>150</v>
      </c>
      <c r="F183" s="68">
        <v>2830</v>
      </c>
      <c r="G183" s="68">
        <f t="shared" si="3"/>
        <v>424500</v>
      </c>
    </row>
    <row r="184" spans="2:7" hidden="1" outlineLevel="2">
      <c r="B184" s="53">
        <v>45867</v>
      </c>
      <c r="C184" s="47" t="s">
        <v>137</v>
      </c>
      <c r="D184" s="47" t="s">
        <v>132</v>
      </c>
      <c r="E184" s="68">
        <v>150</v>
      </c>
      <c r="F184" s="68">
        <v>2770</v>
      </c>
      <c r="G184" s="68">
        <f t="shared" si="3"/>
        <v>415500</v>
      </c>
    </row>
    <row r="185" spans="2:7" hidden="1" outlineLevel="2">
      <c r="B185" s="53">
        <v>45869</v>
      </c>
      <c r="C185" s="47" t="s">
        <v>137</v>
      </c>
      <c r="D185" s="47" t="s">
        <v>132</v>
      </c>
      <c r="E185" s="68">
        <v>150</v>
      </c>
      <c r="F185" s="68">
        <v>1420</v>
      </c>
      <c r="G185" s="68">
        <f t="shared" si="3"/>
        <v>213000</v>
      </c>
    </row>
    <row r="186" spans="2:7" hidden="1" outlineLevel="2">
      <c r="B186" s="53">
        <v>45873</v>
      </c>
      <c r="C186" s="47" t="s">
        <v>137</v>
      </c>
      <c r="D186" s="47" t="s">
        <v>132</v>
      </c>
      <c r="E186" s="68">
        <v>150</v>
      </c>
      <c r="F186" s="68">
        <v>1100</v>
      </c>
      <c r="G186" s="68">
        <f t="shared" si="3"/>
        <v>165000</v>
      </c>
    </row>
    <row r="187" spans="2:7" hidden="1" outlineLevel="2">
      <c r="B187" s="53">
        <v>45883</v>
      </c>
      <c r="C187" s="47" t="s">
        <v>137</v>
      </c>
      <c r="D187" s="47" t="s">
        <v>132</v>
      </c>
      <c r="E187" s="68">
        <v>150</v>
      </c>
      <c r="F187" s="68">
        <v>1180</v>
      </c>
      <c r="G187" s="68">
        <f t="shared" si="3"/>
        <v>177000</v>
      </c>
    </row>
    <row r="188" spans="2:7" hidden="1" outlineLevel="2">
      <c r="B188" s="53">
        <v>45898</v>
      </c>
      <c r="C188" s="47" t="s">
        <v>137</v>
      </c>
      <c r="D188" s="47" t="s">
        <v>132</v>
      </c>
      <c r="E188" s="68">
        <v>150</v>
      </c>
      <c r="F188" s="68">
        <v>1110</v>
      </c>
      <c r="G188" s="68">
        <f t="shared" si="3"/>
        <v>166500</v>
      </c>
    </row>
    <row r="189" spans="2:7" hidden="1" outlineLevel="2">
      <c r="B189" s="53">
        <v>45907</v>
      </c>
      <c r="C189" s="47" t="s">
        <v>137</v>
      </c>
      <c r="D189" s="47" t="s">
        <v>132</v>
      </c>
      <c r="E189" s="68">
        <v>150</v>
      </c>
      <c r="F189" s="68">
        <v>360</v>
      </c>
      <c r="G189" s="68">
        <f t="shared" si="3"/>
        <v>54000</v>
      </c>
    </row>
    <row r="190" spans="2:7" hidden="1" outlineLevel="2">
      <c r="B190" s="53">
        <v>45910</v>
      </c>
      <c r="C190" s="47" t="s">
        <v>137</v>
      </c>
      <c r="D190" s="47" t="s">
        <v>132</v>
      </c>
      <c r="E190" s="68">
        <v>150</v>
      </c>
      <c r="F190" s="68">
        <v>670</v>
      </c>
      <c r="G190" s="68">
        <f t="shared" si="3"/>
        <v>100500</v>
      </c>
    </row>
    <row r="191" spans="2:7" hidden="1" outlineLevel="2">
      <c r="B191" s="53">
        <v>45914</v>
      </c>
      <c r="C191" s="47" t="s">
        <v>137</v>
      </c>
      <c r="D191" s="47" t="s">
        <v>132</v>
      </c>
      <c r="E191" s="68">
        <v>150</v>
      </c>
      <c r="F191" s="68">
        <v>730</v>
      </c>
      <c r="G191" s="68">
        <f t="shared" si="3"/>
        <v>109500</v>
      </c>
    </row>
    <row r="192" spans="2:7" hidden="1" outlineLevel="2">
      <c r="B192" s="53">
        <v>45939</v>
      </c>
      <c r="C192" s="47" t="s">
        <v>137</v>
      </c>
      <c r="D192" s="47" t="s">
        <v>132</v>
      </c>
      <c r="E192" s="68">
        <v>150</v>
      </c>
      <c r="F192" s="68">
        <v>1670</v>
      </c>
      <c r="G192" s="68">
        <f t="shared" si="3"/>
        <v>250500</v>
      </c>
    </row>
    <row r="193" spans="2:7" hidden="1" outlineLevel="2">
      <c r="B193" s="53">
        <v>45968</v>
      </c>
      <c r="C193" s="47" t="s">
        <v>137</v>
      </c>
      <c r="D193" s="47" t="s">
        <v>132</v>
      </c>
      <c r="E193" s="68">
        <v>150</v>
      </c>
      <c r="F193" s="68">
        <v>1660</v>
      </c>
      <c r="G193" s="68">
        <f t="shared" si="3"/>
        <v>249000</v>
      </c>
    </row>
    <row r="194" spans="2:7" hidden="1" outlineLevel="2">
      <c r="B194" s="53">
        <v>45973</v>
      </c>
      <c r="C194" s="47" t="s">
        <v>137</v>
      </c>
      <c r="D194" s="47" t="s">
        <v>132</v>
      </c>
      <c r="E194" s="68">
        <v>150</v>
      </c>
      <c r="F194" s="68">
        <v>1250</v>
      </c>
      <c r="G194" s="68">
        <f t="shared" si="3"/>
        <v>187500</v>
      </c>
    </row>
    <row r="195" spans="2:7" hidden="1" outlineLevel="2">
      <c r="B195" s="53">
        <v>45988</v>
      </c>
      <c r="C195" s="47" t="s">
        <v>137</v>
      </c>
      <c r="D195" s="47" t="s">
        <v>132</v>
      </c>
      <c r="E195" s="68">
        <v>150</v>
      </c>
      <c r="F195" s="68">
        <v>480</v>
      </c>
      <c r="G195" s="68">
        <f t="shared" si="3"/>
        <v>72000</v>
      </c>
    </row>
    <row r="196" spans="2:7" hidden="1" outlineLevel="2">
      <c r="B196" s="53">
        <v>46044</v>
      </c>
      <c r="C196" s="47" t="s">
        <v>137</v>
      </c>
      <c r="D196" s="47" t="s">
        <v>132</v>
      </c>
      <c r="E196" s="68">
        <v>150</v>
      </c>
      <c r="F196" s="68">
        <v>1160</v>
      </c>
      <c r="G196" s="68">
        <f t="shared" si="3"/>
        <v>174000</v>
      </c>
    </row>
    <row r="197" spans="2:7" hidden="1" outlineLevel="2">
      <c r="B197" s="53">
        <v>46048</v>
      </c>
      <c r="C197" s="47" t="s">
        <v>137</v>
      </c>
      <c r="D197" s="47" t="s">
        <v>132</v>
      </c>
      <c r="E197" s="68">
        <v>150</v>
      </c>
      <c r="F197" s="68">
        <v>280</v>
      </c>
      <c r="G197" s="68">
        <f t="shared" si="3"/>
        <v>42000</v>
      </c>
    </row>
    <row r="198" spans="2:7" hidden="1" outlineLevel="2">
      <c r="B198" s="53">
        <v>46058</v>
      </c>
      <c r="C198" s="47" t="s">
        <v>137</v>
      </c>
      <c r="D198" s="47" t="s">
        <v>132</v>
      </c>
      <c r="E198" s="68">
        <v>150</v>
      </c>
      <c r="F198" s="68">
        <v>2970</v>
      </c>
      <c r="G198" s="68">
        <f t="shared" si="3"/>
        <v>445500</v>
      </c>
    </row>
    <row r="199" spans="2:7" hidden="1" outlineLevel="2">
      <c r="B199" s="53">
        <v>46075</v>
      </c>
      <c r="C199" s="47" t="s">
        <v>137</v>
      </c>
      <c r="D199" s="47" t="s">
        <v>132</v>
      </c>
      <c r="E199" s="68">
        <v>150</v>
      </c>
      <c r="F199" s="68">
        <v>2320</v>
      </c>
      <c r="G199" s="68">
        <f t="shared" si="3"/>
        <v>348000</v>
      </c>
    </row>
    <row r="200" spans="2:7" hidden="1" outlineLevel="2">
      <c r="B200" s="53">
        <v>46110</v>
      </c>
      <c r="C200" s="47" t="s">
        <v>137</v>
      </c>
      <c r="D200" s="47" t="s">
        <v>132</v>
      </c>
      <c r="E200" s="68">
        <v>150</v>
      </c>
      <c r="F200" s="68">
        <v>2610</v>
      </c>
      <c r="G200" s="68">
        <f t="shared" si="3"/>
        <v>391500</v>
      </c>
    </row>
    <row r="201" spans="2:7" hidden="1" outlineLevel="2">
      <c r="B201" s="53">
        <v>46119</v>
      </c>
      <c r="C201" s="47" t="s">
        <v>137</v>
      </c>
      <c r="D201" s="47" t="s">
        <v>132</v>
      </c>
      <c r="E201" s="68">
        <v>150</v>
      </c>
      <c r="F201" s="68">
        <v>320</v>
      </c>
      <c r="G201" s="68">
        <f t="shared" si="3"/>
        <v>48000</v>
      </c>
    </row>
    <row r="202" spans="2:7" hidden="1" outlineLevel="2">
      <c r="B202" s="53">
        <v>46128</v>
      </c>
      <c r="C202" s="47" t="s">
        <v>137</v>
      </c>
      <c r="D202" s="47" t="s">
        <v>132</v>
      </c>
      <c r="E202" s="68">
        <v>150</v>
      </c>
      <c r="F202" s="68">
        <v>1530</v>
      </c>
      <c r="G202" s="68">
        <f t="shared" si="3"/>
        <v>229500</v>
      </c>
    </row>
    <row r="203" spans="2:7" hidden="1" outlineLevel="2">
      <c r="B203" s="53">
        <v>46137</v>
      </c>
      <c r="C203" s="47" t="s">
        <v>137</v>
      </c>
      <c r="D203" s="47" t="s">
        <v>132</v>
      </c>
      <c r="E203" s="68">
        <v>150</v>
      </c>
      <c r="F203" s="68">
        <v>2580</v>
      </c>
      <c r="G203" s="68">
        <f t="shared" si="3"/>
        <v>387000</v>
      </c>
    </row>
    <row r="204" spans="2:7" hidden="1" outlineLevel="2">
      <c r="B204" s="53">
        <v>46144</v>
      </c>
      <c r="C204" s="47" t="s">
        <v>137</v>
      </c>
      <c r="D204" s="47" t="s">
        <v>132</v>
      </c>
      <c r="E204" s="68">
        <v>150</v>
      </c>
      <c r="F204" s="68">
        <v>2580</v>
      </c>
      <c r="G204" s="68">
        <f t="shared" si="3"/>
        <v>387000</v>
      </c>
    </row>
    <row r="205" spans="2:7" hidden="1" outlineLevel="2">
      <c r="B205" s="53">
        <v>46151</v>
      </c>
      <c r="C205" s="47" t="s">
        <v>137</v>
      </c>
      <c r="D205" s="47" t="s">
        <v>132</v>
      </c>
      <c r="E205" s="68">
        <v>150</v>
      </c>
      <c r="F205" s="68">
        <v>2960</v>
      </c>
      <c r="G205" s="68">
        <f t="shared" si="3"/>
        <v>444000</v>
      </c>
    </row>
    <row r="206" spans="2:7" hidden="1" outlineLevel="2">
      <c r="B206" s="53">
        <v>46166</v>
      </c>
      <c r="C206" s="47" t="s">
        <v>137</v>
      </c>
      <c r="D206" s="47" t="s">
        <v>132</v>
      </c>
      <c r="E206" s="68">
        <v>150</v>
      </c>
      <c r="F206" s="68">
        <v>500</v>
      </c>
      <c r="G206" s="68">
        <f t="shared" si="3"/>
        <v>75000</v>
      </c>
    </row>
    <row r="207" spans="2:7" hidden="1" outlineLevel="2">
      <c r="B207" s="53">
        <v>46174</v>
      </c>
      <c r="C207" s="47" t="s">
        <v>137</v>
      </c>
      <c r="D207" s="47" t="s">
        <v>132</v>
      </c>
      <c r="E207" s="68">
        <v>150</v>
      </c>
      <c r="F207" s="68">
        <v>2860</v>
      </c>
      <c r="G207" s="68">
        <f t="shared" si="3"/>
        <v>429000</v>
      </c>
    </row>
    <row r="208" spans="2:7" hidden="1" outlineLevel="2">
      <c r="B208" s="53">
        <v>46186</v>
      </c>
      <c r="C208" s="47" t="s">
        <v>137</v>
      </c>
      <c r="D208" s="47" t="s">
        <v>132</v>
      </c>
      <c r="E208" s="68">
        <v>150</v>
      </c>
      <c r="F208" s="68">
        <v>1390</v>
      </c>
      <c r="G208" s="68">
        <f t="shared" si="3"/>
        <v>208500</v>
      </c>
    </row>
    <row r="209" spans="2:7" hidden="1" outlineLevel="2">
      <c r="B209" s="53">
        <v>46195</v>
      </c>
      <c r="C209" s="47" t="s">
        <v>137</v>
      </c>
      <c r="D209" s="47" t="s">
        <v>132</v>
      </c>
      <c r="E209" s="68">
        <v>150</v>
      </c>
      <c r="F209" s="68">
        <v>610</v>
      </c>
      <c r="G209" s="68">
        <f t="shared" si="3"/>
        <v>91500</v>
      </c>
    </row>
    <row r="210" spans="2:7" hidden="1" outlineLevel="2">
      <c r="B210" s="53">
        <v>46231</v>
      </c>
      <c r="C210" s="47" t="s">
        <v>137</v>
      </c>
      <c r="D210" s="47" t="s">
        <v>132</v>
      </c>
      <c r="E210" s="68">
        <v>150</v>
      </c>
      <c r="F210" s="68">
        <v>470</v>
      </c>
      <c r="G210" s="68">
        <f t="shared" si="3"/>
        <v>70500</v>
      </c>
    </row>
    <row r="211" spans="2:7" hidden="1" outlineLevel="2">
      <c r="B211" s="53">
        <v>46249</v>
      </c>
      <c r="C211" s="47" t="s">
        <v>137</v>
      </c>
      <c r="D211" s="47" t="s">
        <v>132</v>
      </c>
      <c r="E211" s="68">
        <v>150</v>
      </c>
      <c r="F211" s="68">
        <v>1820</v>
      </c>
      <c r="G211" s="68">
        <f t="shared" si="3"/>
        <v>273000</v>
      </c>
    </row>
    <row r="212" spans="2:7" hidden="1" outlineLevel="2">
      <c r="B212" s="53">
        <v>46252</v>
      </c>
      <c r="C212" s="47" t="s">
        <v>137</v>
      </c>
      <c r="D212" s="47" t="s">
        <v>132</v>
      </c>
      <c r="E212" s="68">
        <v>150</v>
      </c>
      <c r="F212" s="68">
        <v>2350</v>
      </c>
      <c r="G212" s="68">
        <f t="shared" si="3"/>
        <v>352500</v>
      </c>
    </row>
    <row r="213" spans="2:7" hidden="1" outlineLevel="2">
      <c r="B213" s="53">
        <v>46255</v>
      </c>
      <c r="C213" s="47" t="s">
        <v>137</v>
      </c>
      <c r="D213" s="47" t="s">
        <v>132</v>
      </c>
      <c r="E213" s="68">
        <v>150</v>
      </c>
      <c r="F213" s="68">
        <v>2640</v>
      </c>
      <c r="G213" s="68">
        <f t="shared" si="3"/>
        <v>396000</v>
      </c>
    </row>
    <row r="214" spans="2:7" hidden="1" outlineLevel="2">
      <c r="B214" s="53">
        <v>46277</v>
      </c>
      <c r="C214" s="47" t="s">
        <v>137</v>
      </c>
      <c r="D214" s="47" t="s">
        <v>132</v>
      </c>
      <c r="E214" s="68">
        <v>150</v>
      </c>
      <c r="F214" s="68">
        <v>2040</v>
      </c>
      <c r="G214" s="68">
        <f t="shared" si="3"/>
        <v>306000</v>
      </c>
    </row>
    <row r="215" spans="2:7" hidden="1" outlineLevel="2">
      <c r="B215" s="53">
        <v>46286</v>
      </c>
      <c r="C215" s="47" t="s">
        <v>137</v>
      </c>
      <c r="D215" s="47" t="s">
        <v>132</v>
      </c>
      <c r="E215" s="68">
        <v>150</v>
      </c>
      <c r="F215" s="68">
        <v>650</v>
      </c>
      <c r="G215" s="68">
        <f t="shared" si="3"/>
        <v>97500</v>
      </c>
    </row>
    <row r="216" spans="2:7" hidden="1" outlineLevel="2">
      <c r="B216" s="53">
        <v>46289</v>
      </c>
      <c r="C216" s="47" t="s">
        <v>137</v>
      </c>
      <c r="D216" s="47" t="s">
        <v>132</v>
      </c>
      <c r="E216" s="68">
        <v>150</v>
      </c>
      <c r="F216" s="68">
        <v>2170</v>
      </c>
      <c r="G216" s="68">
        <f t="shared" si="3"/>
        <v>325500</v>
      </c>
    </row>
    <row r="217" spans="2:7" hidden="1" outlineLevel="2">
      <c r="B217" s="53">
        <v>46307</v>
      </c>
      <c r="C217" s="47" t="s">
        <v>137</v>
      </c>
      <c r="D217" s="47" t="s">
        <v>132</v>
      </c>
      <c r="E217" s="68">
        <v>150</v>
      </c>
      <c r="F217" s="68">
        <v>3050</v>
      </c>
      <c r="G217" s="68">
        <f t="shared" si="3"/>
        <v>457500</v>
      </c>
    </row>
    <row r="218" spans="2:7" hidden="1" outlineLevel="2">
      <c r="B218" s="53">
        <v>46308</v>
      </c>
      <c r="C218" s="47" t="s">
        <v>137</v>
      </c>
      <c r="D218" s="47" t="s">
        <v>132</v>
      </c>
      <c r="E218" s="68">
        <v>150</v>
      </c>
      <c r="F218" s="68">
        <v>2040</v>
      </c>
      <c r="G218" s="68">
        <f t="shared" si="3"/>
        <v>306000</v>
      </c>
    </row>
    <row r="219" spans="2:7" hidden="1" outlineLevel="2">
      <c r="B219" s="53">
        <v>46330</v>
      </c>
      <c r="C219" s="47" t="s">
        <v>137</v>
      </c>
      <c r="D219" s="47" t="s">
        <v>132</v>
      </c>
      <c r="E219" s="68">
        <v>150</v>
      </c>
      <c r="F219" s="68">
        <v>2620</v>
      </c>
      <c r="G219" s="68">
        <f t="shared" si="3"/>
        <v>393000</v>
      </c>
    </row>
    <row r="220" spans="2:7" hidden="1" outlineLevel="2">
      <c r="B220" s="53">
        <v>46339</v>
      </c>
      <c r="C220" s="47" t="s">
        <v>137</v>
      </c>
      <c r="D220" s="47" t="s">
        <v>132</v>
      </c>
      <c r="E220" s="68">
        <v>150</v>
      </c>
      <c r="F220" s="68">
        <v>280</v>
      </c>
      <c r="G220" s="68">
        <f t="shared" si="3"/>
        <v>42000</v>
      </c>
    </row>
    <row r="221" spans="2:7" hidden="1" outlineLevel="2">
      <c r="B221" s="53">
        <v>45778</v>
      </c>
      <c r="C221" s="47" t="s">
        <v>137</v>
      </c>
      <c r="D221" s="47" t="s">
        <v>135</v>
      </c>
      <c r="E221" s="68">
        <v>195</v>
      </c>
      <c r="F221" s="68">
        <v>1440</v>
      </c>
      <c r="G221" s="68">
        <f t="shared" si="3"/>
        <v>280800</v>
      </c>
    </row>
    <row r="222" spans="2:7" hidden="1" outlineLevel="2">
      <c r="B222" s="53">
        <v>45785</v>
      </c>
      <c r="C222" s="47" t="s">
        <v>137</v>
      </c>
      <c r="D222" s="47" t="s">
        <v>135</v>
      </c>
      <c r="E222" s="68">
        <v>195</v>
      </c>
      <c r="F222" s="68">
        <v>880</v>
      </c>
      <c r="G222" s="68">
        <f t="shared" si="3"/>
        <v>171600</v>
      </c>
    </row>
    <row r="223" spans="2:7" hidden="1" outlineLevel="2">
      <c r="B223" s="53">
        <v>45813</v>
      </c>
      <c r="C223" s="47" t="s">
        <v>137</v>
      </c>
      <c r="D223" s="47" t="s">
        <v>135</v>
      </c>
      <c r="E223" s="68">
        <v>195</v>
      </c>
      <c r="F223" s="68">
        <v>290</v>
      </c>
      <c r="G223" s="68">
        <f t="shared" si="3"/>
        <v>56550</v>
      </c>
    </row>
    <row r="224" spans="2:7" hidden="1" outlineLevel="2">
      <c r="B224" s="53">
        <v>45821</v>
      </c>
      <c r="C224" s="47" t="s">
        <v>137</v>
      </c>
      <c r="D224" s="47" t="s">
        <v>135</v>
      </c>
      <c r="E224" s="68">
        <v>195</v>
      </c>
      <c r="F224" s="68">
        <v>1300</v>
      </c>
      <c r="G224" s="68">
        <f t="shared" si="3"/>
        <v>253500</v>
      </c>
    </row>
    <row r="225" spans="2:7" hidden="1" outlineLevel="2">
      <c r="B225" s="53">
        <v>45827</v>
      </c>
      <c r="C225" s="47" t="s">
        <v>137</v>
      </c>
      <c r="D225" s="47" t="s">
        <v>135</v>
      </c>
      <c r="E225" s="68">
        <v>195</v>
      </c>
      <c r="F225" s="68">
        <v>900</v>
      </c>
      <c r="G225" s="68">
        <f t="shared" si="3"/>
        <v>175500</v>
      </c>
    </row>
    <row r="226" spans="2:7" hidden="1" outlineLevel="2">
      <c r="B226" s="53">
        <v>45833</v>
      </c>
      <c r="C226" s="47" t="s">
        <v>137</v>
      </c>
      <c r="D226" s="47" t="s">
        <v>135</v>
      </c>
      <c r="E226" s="68">
        <v>195</v>
      </c>
      <c r="F226" s="68">
        <v>400</v>
      </c>
      <c r="G226" s="68">
        <f t="shared" si="3"/>
        <v>78000</v>
      </c>
    </row>
    <row r="227" spans="2:7" hidden="1" outlineLevel="2">
      <c r="B227" s="53">
        <v>45888</v>
      </c>
      <c r="C227" s="47" t="s">
        <v>137</v>
      </c>
      <c r="D227" s="47" t="s">
        <v>135</v>
      </c>
      <c r="E227" s="68">
        <v>195</v>
      </c>
      <c r="F227" s="68">
        <v>1750</v>
      </c>
      <c r="G227" s="68">
        <f t="shared" si="3"/>
        <v>341250</v>
      </c>
    </row>
    <row r="228" spans="2:7" hidden="1" outlineLevel="2">
      <c r="B228" s="53">
        <v>45902</v>
      </c>
      <c r="C228" s="47" t="s">
        <v>137</v>
      </c>
      <c r="D228" s="47" t="s">
        <v>135</v>
      </c>
      <c r="E228" s="68">
        <v>195</v>
      </c>
      <c r="F228" s="68">
        <v>1450</v>
      </c>
      <c r="G228" s="68">
        <f t="shared" si="3"/>
        <v>282750</v>
      </c>
    </row>
    <row r="229" spans="2:7" hidden="1" outlineLevel="2">
      <c r="B229" s="53">
        <v>45903</v>
      </c>
      <c r="C229" s="47" t="s">
        <v>137</v>
      </c>
      <c r="D229" s="47" t="s">
        <v>135</v>
      </c>
      <c r="E229" s="68">
        <v>195</v>
      </c>
      <c r="F229" s="68">
        <v>1020</v>
      </c>
      <c r="G229" s="68">
        <f t="shared" si="3"/>
        <v>198900</v>
      </c>
    </row>
    <row r="230" spans="2:7" hidden="1" outlineLevel="2">
      <c r="B230" s="53">
        <v>45928</v>
      </c>
      <c r="C230" s="47" t="s">
        <v>137</v>
      </c>
      <c r="D230" s="47" t="s">
        <v>135</v>
      </c>
      <c r="E230" s="68">
        <v>195</v>
      </c>
      <c r="F230" s="68">
        <v>2790</v>
      </c>
      <c r="G230" s="68">
        <f t="shared" si="3"/>
        <v>544050</v>
      </c>
    </row>
    <row r="231" spans="2:7" hidden="1" outlineLevel="2">
      <c r="B231" s="53">
        <v>45938</v>
      </c>
      <c r="C231" s="47" t="s">
        <v>137</v>
      </c>
      <c r="D231" s="47" t="s">
        <v>135</v>
      </c>
      <c r="E231" s="68">
        <v>195</v>
      </c>
      <c r="F231" s="68">
        <v>2800</v>
      </c>
      <c r="G231" s="68">
        <f t="shared" si="3"/>
        <v>546000</v>
      </c>
    </row>
    <row r="232" spans="2:7" hidden="1" outlineLevel="2">
      <c r="B232" s="53">
        <v>45942</v>
      </c>
      <c r="C232" s="47" t="s">
        <v>137</v>
      </c>
      <c r="D232" s="47" t="s">
        <v>135</v>
      </c>
      <c r="E232" s="68">
        <v>195</v>
      </c>
      <c r="F232" s="68">
        <v>1770</v>
      </c>
      <c r="G232" s="68">
        <f t="shared" si="3"/>
        <v>345150</v>
      </c>
    </row>
    <row r="233" spans="2:7" hidden="1" outlineLevel="2">
      <c r="B233" s="53">
        <v>45962</v>
      </c>
      <c r="C233" s="47" t="s">
        <v>137</v>
      </c>
      <c r="D233" s="47" t="s">
        <v>135</v>
      </c>
      <c r="E233" s="68">
        <v>195</v>
      </c>
      <c r="F233" s="68">
        <v>1670</v>
      </c>
      <c r="G233" s="68">
        <f t="shared" si="3"/>
        <v>325650</v>
      </c>
    </row>
    <row r="234" spans="2:7" hidden="1" outlineLevel="2">
      <c r="B234" s="53">
        <v>45974</v>
      </c>
      <c r="C234" s="47" t="s">
        <v>137</v>
      </c>
      <c r="D234" s="47" t="s">
        <v>135</v>
      </c>
      <c r="E234" s="68">
        <v>195</v>
      </c>
      <c r="F234" s="68">
        <v>930</v>
      </c>
      <c r="G234" s="68">
        <f t="shared" si="3"/>
        <v>181350</v>
      </c>
    </row>
    <row r="235" spans="2:7" hidden="1" outlineLevel="2">
      <c r="B235" s="53">
        <v>45975</v>
      </c>
      <c r="C235" s="47" t="s">
        <v>137</v>
      </c>
      <c r="D235" s="47" t="s">
        <v>135</v>
      </c>
      <c r="E235" s="68">
        <v>195</v>
      </c>
      <c r="F235" s="68">
        <v>2770</v>
      </c>
      <c r="G235" s="68">
        <f t="shared" si="3"/>
        <v>540150</v>
      </c>
    </row>
    <row r="236" spans="2:7" hidden="1" outlineLevel="2">
      <c r="B236" s="53">
        <v>45976</v>
      </c>
      <c r="C236" s="47" t="s">
        <v>137</v>
      </c>
      <c r="D236" s="47" t="s">
        <v>135</v>
      </c>
      <c r="E236" s="68">
        <v>195</v>
      </c>
      <c r="F236" s="68">
        <v>2070</v>
      </c>
      <c r="G236" s="68">
        <f t="shared" ref="G236:G299" si="4">E236*F236</f>
        <v>403650</v>
      </c>
    </row>
    <row r="237" spans="2:7" hidden="1" outlineLevel="2">
      <c r="B237" s="53">
        <v>45979</v>
      </c>
      <c r="C237" s="47" t="s">
        <v>137</v>
      </c>
      <c r="D237" s="47" t="s">
        <v>135</v>
      </c>
      <c r="E237" s="68">
        <v>195</v>
      </c>
      <c r="F237" s="68">
        <v>290</v>
      </c>
      <c r="G237" s="68">
        <f t="shared" si="4"/>
        <v>56550</v>
      </c>
    </row>
    <row r="238" spans="2:7" hidden="1" outlineLevel="2">
      <c r="B238" s="53">
        <v>46003</v>
      </c>
      <c r="C238" s="47" t="s">
        <v>137</v>
      </c>
      <c r="D238" s="47" t="s">
        <v>135</v>
      </c>
      <c r="E238" s="68">
        <v>195</v>
      </c>
      <c r="F238" s="68">
        <v>460</v>
      </c>
      <c r="G238" s="68">
        <f t="shared" si="4"/>
        <v>89700</v>
      </c>
    </row>
    <row r="239" spans="2:7" hidden="1" outlineLevel="2">
      <c r="B239" s="53">
        <v>46014</v>
      </c>
      <c r="C239" s="47" t="s">
        <v>137</v>
      </c>
      <c r="D239" s="47" t="s">
        <v>135</v>
      </c>
      <c r="E239" s="68">
        <v>195</v>
      </c>
      <c r="F239" s="68">
        <v>1980</v>
      </c>
      <c r="G239" s="68">
        <f t="shared" si="4"/>
        <v>386100</v>
      </c>
    </row>
    <row r="240" spans="2:7" hidden="1" outlineLevel="2">
      <c r="B240" s="53">
        <v>46015</v>
      </c>
      <c r="C240" s="47" t="s">
        <v>137</v>
      </c>
      <c r="D240" s="47" t="s">
        <v>135</v>
      </c>
      <c r="E240" s="68">
        <v>195</v>
      </c>
      <c r="F240" s="68">
        <v>2470</v>
      </c>
      <c r="G240" s="68">
        <f t="shared" si="4"/>
        <v>481650</v>
      </c>
    </row>
    <row r="241" spans="2:7" hidden="1" outlineLevel="2">
      <c r="B241" s="53">
        <v>46019</v>
      </c>
      <c r="C241" s="47" t="s">
        <v>137</v>
      </c>
      <c r="D241" s="47" t="s">
        <v>135</v>
      </c>
      <c r="E241" s="68">
        <v>195</v>
      </c>
      <c r="F241" s="68">
        <v>270</v>
      </c>
      <c r="G241" s="68">
        <f t="shared" si="4"/>
        <v>52650</v>
      </c>
    </row>
    <row r="242" spans="2:7" hidden="1" outlineLevel="2">
      <c r="B242" s="53">
        <v>46034</v>
      </c>
      <c r="C242" s="47" t="s">
        <v>137</v>
      </c>
      <c r="D242" s="47" t="s">
        <v>135</v>
      </c>
      <c r="E242" s="68">
        <v>195</v>
      </c>
      <c r="F242" s="68">
        <v>1180</v>
      </c>
      <c r="G242" s="68">
        <f t="shared" si="4"/>
        <v>230100</v>
      </c>
    </row>
    <row r="243" spans="2:7" hidden="1" outlineLevel="2">
      <c r="B243" s="53">
        <v>46050</v>
      </c>
      <c r="C243" s="47" t="s">
        <v>137</v>
      </c>
      <c r="D243" s="47" t="s">
        <v>135</v>
      </c>
      <c r="E243" s="68">
        <v>195</v>
      </c>
      <c r="F243" s="68">
        <v>570</v>
      </c>
      <c r="G243" s="68">
        <f t="shared" si="4"/>
        <v>111150</v>
      </c>
    </row>
    <row r="244" spans="2:7" hidden="1" outlineLevel="2">
      <c r="B244" s="53">
        <v>46055</v>
      </c>
      <c r="C244" s="47" t="s">
        <v>137</v>
      </c>
      <c r="D244" s="47" t="s">
        <v>135</v>
      </c>
      <c r="E244" s="68">
        <v>195</v>
      </c>
      <c r="F244" s="68">
        <v>2820</v>
      </c>
      <c r="G244" s="68">
        <f t="shared" si="4"/>
        <v>549900</v>
      </c>
    </row>
    <row r="245" spans="2:7" hidden="1" outlineLevel="2">
      <c r="B245" s="53">
        <v>46057</v>
      </c>
      <c r="C245" s="47" t="s">
        <v>137</v>
      </c>
      <c r="D245" s="47" t="s">
        <v>135</v>
      </c>
      <c r="E245" s="68">
        <v>195</v>
      </c>
      <c r="F245" s="68">
        <v>2210</v>
      </c>
      <c r="G245" s="68">
        <f t="shared" si="4"/>
        <v>430950</v>
      </c>
    </row>
    <row r="246" spans="2:7" hidden="1" outlineLevel="2">
      <c r="B246" s="53">
        <v>46064</v>
      </c>
      <c r="C246" s="47" t="s">
        <v>137</v>
      </c>
      <c r="D246" s="47" t="s">
        <v>135</v>
      </c>
      <c r="E246" s="68">
        <v>195</v>
      </c>
      <c r="F246" s="68">
        <v>550</v>
      </c>
      <c r="G246" s="68">
        <f t="shared" si="4"/>
        <v>107250</v>
      </c>
    </row>
    <row r="247" spans="2:7" hidden="1" outlineLevel="2">
      <c r="B247" s="53">
        <v>46068</v>
      </c>
      <c r="C247" s="47" t="s">
        <v>137</v>
      </c>
      <c r="D247" s="47" t="s">
        <v>135</v>
      </c>
      <c r="E247" s="68">
        <v>195</v>
      </c>
      <c r="F247" s="68">
        <v>1050</v>
      </c>
      <c r="G247" s="68">
        <f t="shared" si="4"/>
        <v>204750</v>
      </c>
    </row>
    <row r="248" spans="2:7" hidden="1" outlineLevel="2">
      <c r="B248" s="53">
        <v>46070</v>
      </c>
      <c r="C248" s="47" t="s">
        <v>137</v>
      </c>
      <c r="D248" s="47" t="s">
        <v>135</v>
      </c>
      <c r="E248" s="68">
        <v>195</v>
      </c>
      <c r="F248" s="68">
        <v>2660</v>
      </c>
      <c r="G248" s="68">
        <f t="shared" si="4"/>
        <v>518700</v>
      </c>
    </row>
    <row r="249" spans="2:7" hidden="1" outlineLevel="2">
      <c r="B249" s="53">
        <v>46080</v>
      </c>
      <c r="C249" s="47" t="s">
        <v>137</v>
      </c>
      <c r="D249" s="47" t="s">
        <v>135</v>
      </c>
      <c r="E249" s="68">
        <v>195</v>
      </c>
      <c r="F249" s="68">
        <v>1630</v>
      </c>
      <c r="G249" s="68">
        <f t="shared" si="4"/>
        <v>317850</v>
      </c>
    </row>
    <row r="250" spans="2:7" hidden="1" outlineLevel="2">
      <c r="B250" s="53">
        <v>46093</v>
      </c>
      <c r="C250" s="47" t="s">
        <v>137</v>
      </c>
      <c r="D250" s="47" t="s">
        <v>135</v>
      </c>
      <c r="E250" s="68">
        <v>195</v>
      </c>
      <c r="F250" s="68">
        <v>790</v>
      </c>
      <c r="G250" s="68">
        <f t="shared" si="4"/>
        <v>154050</v>
      </c>
    </row>
    <row r="251" spans="2:7" hidden="1" outlineLevel="2">
      <c r="B251" s="53">
        <v>46097</v>
      </c>
      <c r="C251" s="47" t="s">
        <v>137</v>
      </c>
      <c r="D251" s="47" t="s">
        <v>135</v>
      </c>
      <c r="E251" s="68">
        <v>195</v>
      </c>
      <c r="F251" s="68">
        <v>1560</v>
      </c>
      <c r="G251" s="68">
        <f t="shared" si="4"/>
        <v>304200</v>
      </c>
    </row>
    <row r="252" spans="2:7" hidden="1" outlineLevel="2">
      <c r="B252" s="53">
        <v>46104</v>
      </c>
      <c r="C252" s="47" t="s">
        <v>137</v>
      </c>
      <c r="D252" s="47" t="s">
        <v>135</v>
      </c>
      <c r="E252" s="68">
        <v>195</v>
      </c>
      <c r="F252" s="68">
        <v>3040</v>
      </c>
      <c r="G252" s="68">
        <f t="shared" si="4"/>
        <v>592800</v>
      </c>
    </row>
    <row r="253" spans="2:7" hidden="1" outlineLevel="2">
      <c r="B253" s="53">
        <v>46117</v>
      </c>
      <c r="C253" s="47" t="s">
        <v>137</v>
      </c>
      <c r="D253" s="47" t="s">
        <v>135</v>
      </c>
      <c r="E253" s="68">
        <v>195</v>
      </c>
      <c r="F253" s="68">
        <v>590</v>
      </c>
      <c r="G253" s="68">
        <f t="shared" si="4"/>
        <v>115050</v>
      </c>
    </row>
    <row r="254" spans="2:7" hidden="1" outlineLevel="2">
      <c r="B254" s="53">
        <v>46122</v>
      </c>
      <c r="C254" s="47" t="s">
        <v>137</v>
      </c>
      <c r="D254" s="47" t="s">
        <v>135</v>
      </c>
      <c r="E254" s="68">
        <v>195</v>
      </c>
      <c r="F254" s="68">
        <v>2480</v>
      </c>
      <c r="G254" s="68">
        <f t="shared" si="4"/>
        <v>483600</v>
      </c>
    </row>
    <row r="255" spans="2:7" hidden="1" outlineLevel="2">
      <c r="B255" s="53">
        <v>46130</v>
      </c>
      <c r="C255" s="47" t="s">
        <v>137</v>
      </c>
      <c r="D255" s="47" t="s">
        <v>135</v>
      </c>
      <c r="E255" s="68">
        <v>195</v>
      </c>
      <c r="F255" s="68">
        <v>660</v>
      </c>
      <c r="G255" s="68">
        <f t="shared" si="4"/>
        <v>128700</v>
      </c>
    </row>
    <row r="256" spans="2:7" hidden="1" outlineLevel="2">
      <c r="B256" s="53">
        <v>46142</v>
      </c>
      <c r="C256" s="47" t="s">
        <v>137</v>
      </c>
      <c r="D256" s="47" t="s">
        <v>135</v>
      </c>
      <c r="E256" s="68">
        <v>195</v>
      </c>
      <c r="F256" s="68">
        <v>1000</v>
      </c>
      <c r="G256" s="68">
        <f t="shared" si="4"/>
        <v>195000</v>
      </c>
    </row>
    <row r="257" spans="2:7" hidden="1" outlineLevel="2">
      <c r="B257" s="53">
        <v>46145</v>
      </c>
      <c r="C257" s="47" t="s">
        <v>137</v>
      </c>
      <c r="D257" s="47" t="s">
        <v>135</v>
      </c>
      <c r="E257" s="68">
        <v>195</v>
      </c>
      <c r="F257" s="68">
        <v>680</v>
      </c>
      <c r="G257" s="68">
        <f t="shared" si="4"/>
        <v>132600</v>
      </c>
    </row>
    <row r="258" spans="2:7" hidden="1" outlineLevel="2">
      <c r="B258" s="53">
        <v>46146</v>
      </c>
      <c r="C258" s="47" t="s">
        <v>137</v>
      </c>
      <c r="D258" s="47" t="s">
        <v>135</v>
      </c>
      <c r="E258" s="68">
        <v>195</v>
      </c>
      <c r="F258" s="68">
        <v>2620</v>
      </c>
      <c r="G258" s="68">
        <f t="shared" si="4"/>
        <v>510900</v>
      </c>
    </row>
    <row r="259" spans="2:7" hidden="1" outlineLevel="2">
      <c r="B259" s="53">
        <v>46153</v>
      </c>
      <c r="C259" s="47" t="s">
        <v>137</v>
      </c>
      <c r="D259" s="47" t="s">
        <v>135</v>
      </c>
      <c r="E259" s="68">
        <v>195</v>
      </c>
      <c r="F259" s="68">
        <v>1470</v>
      </c>
      <c r="G259" s="68">
        <f t="shared" si="4"/>
        <v>286650</v>
      </c>
    </row>
    <row r="260" spans="2:7" hidden="1" outlineLevel="2">
      <c r="B260" s="53">
        <v>46157</v>
      </c>
      <c r="C260" s="47" t="s">
        <v>137</v>
      </c>
      <c r="D260" s="47" t="s">
        <v>135</v>
      </c>
      <c r="E260" s="68">
        <v>195</v>
      </c>
      <c r="F260" s="68">
        <v>2090</v>
      </c>
      <c r="G260" s="68">
        <f t="shared" si="4"/>
        <v>407550</v>
      </c>
    </row>
    <row r="261" spans="2:7" hidden="1" outlineLevel="2">
      <c r="B261" s="53">
        <v>46180</v>
      </c>
      <c r="C261" s="47" t="s">
        <v>137</v>
      </c>
      <c r="D261" s="47" t="s">
        <v>135</v>
      </c>
      <c r="E261" s="68">
        <v>195</v>
      </c>
      <c r="F261" s="68">
        <v>1600</v>
      </c>
      <c r="G261" s="68">
        <f t="shared" si="4"/>
        <v>312000</v>
      </c>
    </row>
    <row r="262" spans="2:7" hidden="1" outlineLevel="2">
      <c r="B262" s="53">
        <v>46207</v>
      </c>
      <c r="C262" s="47" t="s">
        <v>137</v>
      </c>
      <c r="D262" s="47" t="s">
        <v>135</v>
      </c>
      <c r="E262" s="68">
        <v>195</v>
      </c>
      <c r="F262" s="68">
        <v>2300</v>
      </c>
      <c r="G262" s="68">
        <f t="shared" si="4"/>
        <v>448500</v>
      </c>
    </row>
    <row r="263" spans="2:7" hidden="1" outlineLevel="2">
      <c r="B263" s="53">
        <v>46209</v>
      </c>
      <c r="C263" s="47" t="s">
        <v>137</v>
      </c>
      <c r="D263" s="47" t="s">
        <v>135</v>
      </c>
      <c r="E263" s="68">
        <v>195</v>
      </c>
      <c r="F263" s="68">
        <v>2500</v>
      </c>
      <c r="G263" s="68">
        <f t="shared" si="4"/>
        <v>487500</v>
      </c>
    </row>
    <row r="264" spans="2:7" hidden="1" outlineLevel="2">
      <c r="B264" s="53">
        <v>46223</v>
      </c>
      <c r="C264" s="47" t="s">
        <v>137</v>
      </c>
      <c r="D264" s="47" t="s">
        <v>135</v>
      </c>
      <c r="E264" s="68">
        <v>195</v>
      </c>
      <c r="F264" s="68">
        <v>1900</v>
      </c>
      <c r="G264" s="68">
        <f t="shared" si="4"/>
        <v>370500</v>
      </c>
    </row>
    <row r="265" spans="2:7" hidden="1" outlineLevel="2">
      <c r="B265" s="53">
        <v>46228</v>
      </c>
      <c r="C265" s="47" t="s">
        <v>137</v>
      </c>
      <c r="D265" s="47" t="s">
        <v>135</v>
      </c>
      <c r="E265" s="68">
        <v>195</v>
      </c>
      <c r="F265" s="68">
        <v>2290</v>
      </c>
      <c r="G265" s="68">
        <f t="shared" si="4"/>
        <v>446550</v>
      </c>
    </row>
    <row r="266" spans="2:7" hidden="1" outlineLevel="2">
      <c r="B266" s="53">
        <v>46234</v>
      </c>
      <c r="C266" s="47" t="s">
        <v>137</v>
      </c>
      <c r="D266" s="47" t="s">
        <v>135</v>
      </c>
      <c r="E266" s="68">
        <v>195</v>
      </c>
      <c r="F266" s="68">
        <v>1540</v>
      </c>
      <c r="G266" s="68">
        <f t="shared" si="4"/>
        <v>300300</v>
      </c>
    </row>
    <row r="267" spans="2:7" hidden="1" outlineLevel="2">
      <c r="B267" s="53">
        <v>46237</v>
      </c>
      <c r="C267" s="47" t="s">
        <v>137</v>
      </c>
      <c r="D267" s="47" t="s">
        <v>135</v>
      </c>
      <c r="E267" s="68">
        <v>195</v>
      </c>
      <c r="F267" s="68">
        <v>2380</v>
      </c>
      <c r="G267" s="68">
        <f t="shared" si="4"/>
        <v>464100</v>
      </c>
    </row>
    <row r="268" spans="2:7" hidden="1" outlineLevel="2">
      <c r="B268" s="53">
        <v>46239</v>
      </c>
      <c r="C268" s="47" t="s">
        <v>137</v>
      </c>
      <c r="D268" s="47" t="s">
        <v>135</v>
      </c>
      <c r="E268" s="68">
        <v>195</v>
      </c>
      <c r="F268" s="68">
        <v>1600</v>
      </c>
      <c r="G268" s="68">
        <f t="shared" si="4"/>
        <v>312000</v>
      </c>
    </row>
    <row r="269" spans="2:7" hidden="1" outlineLevel="2">
      <c r="B269" s="53">
        <v>46280</v>
      </c>
      <c r="C269" s="47" t="s">
        <v>137</v>
      </c>
      <c r="D269" s="47" t="s">
        <v>135</v>
      </c>
      <c r="E269" s="68">
        <v>195</v>
      </c>
      <c r="F269" s="68">
        <v>350</v>
      </c>
      <c r="G269" s="68">
        <f t="shared" si="4"/>
        <v>68250</v>
      </c>
    </row>
    <row r="270" spans="2:7" hidden="1" outlineLevel="2">
      <c r="B270" s="53">
        <v>46298</v>
      </c>
      <c r="C270" s="47" t="s">
        <v>137</v>
      </c>
      <c r="D270" s="47" t="s">
        <v>135</v>
      </c>
      <c r="E270" s="68">
        <v>195</v>
      </c>
      <c r="F270" s="68">
        <v>1120</v>
      </c>
      <c r="G270" s="68">
        <f t="shared" si="4"/>
        <v>218400</v>
      </c>
    </row>
    <row r="271" spans="2:7" hidden="1" outlineLevel="2">
      <c r="B271" s="53">
        <v>46304</v>
      </c>
      <c r="C271" s="47" t="s">
        <v>137</v>
      </c>
      <c r="D271" s="47" t="s">
        <v>135</v>
      </c>
      <c r="E271" s="68">
        <v>195</v>
      </c>
      <c r="F271" s="68">
        <v>1650</v>
      </c>
      <c r="G271" s="68">
        <f t="shared" si="4"/>
        <v>321750</v>
      </c>
    </row>
    <row r="272" spans="2:7" hidden="1" outlineLevel="2">
      <c r="B272" s="53">
        <v>46328</v>
      </c>
      <c r="C272" s="47" t="s">
        <v>137</v>
      </c>
      <c r="D272" s="47" t="s">
        <v>135</v>
      </c>
      <c r="E272" s="68">
        <v>195</v>
      </c>
      <c r="F272" s="68">
        <v>2980</v>
      </c>
      <c r="G272" s="68">
        <f t="shared" si="4"/>
        <v>581100</v>
      </c>
    </row>
    <row r="273" spans="2:7" hidden="1" outlineLevel="2">
      <c r="B273" s="53">
        <v>46333</v>
      </c>
      <c r="C273" s="47" t="s">
        <v>137</v>
      </c>
      <c r="D273" s="47" t="s">
        <v>135</v>
      </c>
      <c r="E273" s="68">
        <v>195</v>
      </c>
      <c r="F273" s="68">
        <v>380</v>
      </c>
      <c r="G273" s="68">
        <f t="shared" si="4"/>
        <v>74100</v>
      </c>
    </row>
    <row r="274" spans="2:7" hidden="1" outlineLevel="2">
      <c r="B274" s="53">
        <v>46337</v>
      </c>
      <c r="C274" s="47" t="s">
        <v>137</v>
      </c>
      <c r="D274" s="47" t="s">
        <v>135</v>
      </c>
      <c r="E274" s="68">
        <v>195</v>
      </c>
      <c r="F274" s="68">
        <v>130</v>
      </c>
      <c r="G274" s="68">
        <f t="shared" si="4"/>
        <v>25350</v>
      </c>
    </row>
    <row r="275" spans="2:7" hidden="1" outlineLevel="2">
      <c r="B275" s="53">
        <v>46340</v>
      </c>
      <c r="C275" s="47" t="s">
        <v>137</v>
      </c>
      <c r="D275" s="47" t="s">
        <v>135</v>
      </c>
      <c r="E275" s="68">
        <v>195</v>
      </c>
      <c r="F275" s="68">
        <v>1210</v>
      </c>
      <c r="G275" s="68">
        <f t="shared" si="4"/>
        <v>235950</v>
      </c>
    </row>
    <row r="276" spans="2:7" hidden="1" outlineLevel="2">
      <c r="B276" s="53">
        <v>46343</v>
      </c>
      <c r="C276" s="47" t="s">
        <v>137</v>
      </c>
      <c r="D276" s="47" t="s">
        <v>135</v>
      </c>
      <c r="E276" s="68">
        <v>195</v>
      </c>
      <c r="F276" s="68">
        <v>870</v>
      </c>
      <c r="G276" s="68">
        <f t="shared" si="4"/>
        <v>169650</v>
      </c>
    </row>
    <row r="277" spans="2:7" hidden="1" outlineLevel="2">
      <c r="B277" s="53">
        <v>45757</v>
      </c>
      <c r="C277" s="47" t="s">
        <v>137</v>
      </c>
      <c r="D277" s="47" t="s">
        <v>133</v>
      </c>
      <c r="E277" s="68">
        <v>120</v>
      </c>
      <c r="F277" s="68">
        <v>1350</v>
      </c>
      <c r="G277" s="68">
        <f t="shared" si="4"/>
        <v>162000</v>
      </c>
    </row>
    <row r="278" spans="2:7" hidden="1" outlineLevel="2">
      <c r="B278" s="53">
        <v>45765</v>
      </c>
      <c r="C278" s="47" t="s">
        <v>137</v>
      </c>
      <c r="D278" s="47" t="s">
        <v>133</v>
      </c>
      <c r="E278" s="68">
        <v>120</v>
      </c>
      <c r="F278" s="68">
        <v>1420</v>
      </c>
      <c r="G278" s="68">
        <f t="shared" si="4"/>
        <v>170400</v>
      </c>
    </row>
    <row r="279" spans="2:7" hidden="1" outlineLevel="2">
      <c r="B279" s="53">
        <v>45784</v>
      </c>
      <c r="C279" s="47" t="s">
        <v>137</v>
      </c>
      <c r="D279" s="47" t="s">
        <v>133</v>
      </c>
      <c r="E279" s="68">
        <v>120</v>
      </c>
      <c r="F279" s="68">
        <v>1060</v>
      </c>
      <c r="G279" s="68">
        <f t="shared" si="4"/>
        <v>127200</v>
      </c>
    </row>
    <row r="280" spans="2:7" hidden="1" outlineLevel="2">
      <c r="B280" s="53">
        <v>45809</v>
      </c>
      <c r="C280" s="47" t="s">
        <v>137</v>
      </c>
      <c r="D280" s="47" t="s">
        <v>133</v>
      </c>
      <c r="E280" s="68">
        <v>120</v>
      </c>
      <c r="F280" s="68">
        <v>1700</v>
      </c>
      <c r="G280" s="68">
        <f t="shared" si="4"/>
        <v>204000</v>
      </c>
    </row>
    <row r="281" spans="2:7" hidden="1" outlineLevel="2">
      <c r="B281" s="53">
        <v>45812</v>
      </c>
      <c r="C281" s="47" t="s">
        <v>137</v>
      </c>
      <c r="D281" s="47" t="s">
        <v>133</v>
      </c>
      <c r="E281" s="68">
        <v>120</v>
      </c>
      <c r="F281" s="68">
        <v>1320</v>
      </c>
      <c r="G281" s="68">
        <f t="shared" si="4"/>
        <v>158400</v>
      </c>
    </row>
    <row r="282" spans="2:7" hidden="1" outlineLevel="2">
      <c r="B282" s="53">
        <v>45840</v>
      </c>
      <c r="C282" s="47" t="s">
        <v>137</v>
      </c>
      <c r="D282" s="47" t="s">
        <v>133</v>
      </c>
      <c r="E282" s="68">
        <v>120</v>
      </c>
      <c r="F282" s="68">
        <v>2970</v>
      </c>
      <c r="G282" s="68">
        <f t="shared" si="4"/>
        <v>356400</v>
      </c>
    </row>
    <row r="283" spans="2:7" hidden="1" outlineLevel="2">
      <c r="B283" s="53">
        <v>45851</v>
      </c>
      <c r="C283" s="47" t="s">
        <v>137</v>
      </c>
      <c r="D283" s="47" t="s">
        <v>133</v>
      </c>
      <c r="E283" s="68">
        <v>120</v>
      </c>
      <c r="F283" s="68">
        <v>2730</v>
      </c>
      <c r="G283" s="68">
        <f t="shared" si="4"/>
        <v>327600</v>
      </c>
    </row>
    <row r="284" spans="2:7" hidden="1" outlineLevel="2">
      <c r="B284" s="53">
        <v>45884</v>
      </c>
      <c r="C284" s="47" t="s">
        <v>137</v>
      </c>
      <c r="D284" s="47" t="s">
        <v>133</v>
      </c>
      <c r="E284" s="68">
        <v>120</v>
      </c>
      <c r="F284" s="68">
        <v>1710</v>
      </c>
      <c r="G284" s="68">
        <f t="shared" si="4"/>
        <v>205200</v>
      </c>
    </row>
    <row r="285" spans="2:7" hidden="1" outlineLevel="2">
      <c r="B285" s="53">
        <v>45889</v>
      </c>
      <c r="C285" s="47" t="s">
        <v>137</v>
      </c>
      <c r="D285" s="47" t="s">
        <v>133</v>
      </c>
      <c r="E285" s="68">
        <v>120</v>
      </c>
      <c r="F285" s="68">
        <v>1080</v>
      </c>
      <c r="G285" s="68">
        <f t="shared" si="4"/>
        <v>129600</v>
      </c>
    </row>
    <row r="286" spans="2:7" hidden="1" outlineLevel="2">
      <c r="B286" s="53">
        <v>45891</v>
      </c>
      <c r="C286" s="47" t="s">
        <v>137</v>
      </c>
      <c r="D286" s="47" t="s">
        <v>133</v>
      </c>
      <c r="E286" s="68">
        <v>120</v>
      </c>
      <c r="F286" s="68">
        <v>1230</v>
      </c>
      <c r="G286" s="68">
        <f t="shared" si="4"/>
        <v>147600</v>
      </c>
    </row>
    <row r="287" spans="2:7" hidden="1" outlineLevel="2">
      <c r="B287" s="53">
        <v>45892</v>
      </c>
      <c r="C287" s="47" t="s">
        <v>137</v>
      </c>
      <c r="D287" s="47" t="s">
        <v>133</v>
      </c>
      <c r="E287" s="68">
        <v>120</v>
      </c>
      <c r="F287" s="68">
        <v>2090</v>
      </c>
      <c r="G287" s="68">
        <f t="shared" si="4"/>
        <v>250800</v>
      </c>
    </row>
    <row r="288" spans="2:7" hidden="1" outlineLevel="2">
      <c r="B288" s="53">
        <v>45915</v>
      </c>
      <c r="C288" s="47" t="s">
        <v>137</v>
      </c>
      <c r="D288" s="47" t="s">
        <v>133</v>
      </c>
      <c r="E288" s="68">
        <v>120</v>
      </c>
      <c r="F288" s="68">
        <v>410</v>
      </c>
      <c r="G288" s="68">
        <f t="shared" si="4"/>
        <v>49200</v>
      </c>
    </row>
    <row r="289" spans="2:7" hidden="1" outlineLevel="2">
      <c r="B289" s="53">
        <v>45919</v>
      </c>
      <c r="C289" s="47" t="s">
        <v>137</v>
      </c>
      <c r="D289" s="47" t="s">
        <v>133</v>
      </c>
      <c r="E289" s="68">
        <v>120</v>
      </c>
      <c r="F289" s="68">
        <v>690</v>
      </c>
      <c r="G289" s="68">
        <f t="shared" si="4"/>
        <v>82800</v>
      </c>
    </row>
    <row r="290" spans="2:7" hidden="1" outlineLevel="2">
      <c r="B290" s="53">
        <v>45920</v>
      </c>
      <c r="C290" s="47" t="s">
        <v>137</v>
      </c>
      <c r="D290" s="47" t="s">
        <v>133</v>
      </c>
      <c r="E290" s="68">
        <v>120</v>
      </c>
      <c r="F290" s="68">
        <v>2330</v>
      </c>
      <c r="G290" s="68">
        <f t="shared" si="4"/>
        <v>279600</v>
      </c>
    </row>
    <row r="291" spans="2:7" hidden="1" outlineLevel="2">
      <c r="B291" s="53">
        <v>45921</v>
      </c>
      <c r="C291" s="47" t="s">
        <v>137</v>
      </c>
      <c r="D291" s="47" t="s">
        <v>133</v>
      </c>
      <c r="E291" s="68">
        <v>120</v>
      </c>
      <c r="F291" s="68">
        <v>480</v>
      </c>
      <c r="G291" s="68">
        <f t="shared" si="4"/>
        <v>57600</v>
      </c>
    </row>
    <row r="292" spans="2:7" hidden="1" outlineLevel="2">
      <c r="B292" s="53">
        <v>45957</v>
      </c>
      <c r="C292" s="47" t="s">
        <v>137</v>
      </c>
      <c r="D292" s="47" t="s">
        <v>133</v>
      </c>
      <c r="E292" s="68">
        <v>120</v>
      </c>
      <c r="F292" s="68">
        <v>2380</v>
      </c>
      <c r="G292" s="68">
        <f t="shared" si="4"/>
        <v>285600</v>
      </c>
    </row>
    <row r="293" spans="2:7" hidden="1" outlineLevel="2">
      <c r="B293" s="53">
        <v>45959</v>
      </c>
      <c r="C293" s="47" t="s">
        <v>137</v>
      </c>
      <c r="D293" s="47" t="s">
        <v>133</v>
      </c>
      <c r="E293" s="68">
        <v>120</v>
      </c>
      <c r="F293" s="68">
        <v>1320</v>
      </c>
      <c r="G293" s="68">
        <f t="shared" si="4"/>
        <v>158400</v>
      </c>
    </row>
    <row r="294" spans="2:7" hidden="1" outlineLevel="2">
      <c r="B294" s="53">
        <v>45961</v>
      </c>
      <c r="C294" s="47" t="s">
        <v>137</v>
      </c>
      <c r="D294" s="47" t="s">
        <v>133</v>
      </c>
      <c r="E294" s="68">
        <v>120</v>
      </c>
      <c r="F294" s="68">
        <v>2010</v>
      </c>
      <c r="G294" s="68">
        <f t="shared" si="4"/>
        <v>241200</v>
      </c>
    </row>
    <row r="295" spans="2:7" hidden="1" outlineLevel="2">
      <c r="B295" s="53">
        <v>45978</v>
      </c>
      <c r="C295" s="47" t="s">
        <v>137</v>
      </c>
      <c r="D295" s="47" t="s">
        <v>133</v>
      </c>
      <c r="E295" s="68">
        <v>120</v>
      </c>
      <c r="F295" s="68">
        <v>2710</v>
      </c>
      <c r="G295" s="68">
        <f t="shared" si="4"/>
        <v>325200</v>
      </c>
    </row>
    <row r="296" spans="2:7" hidden="1" outlineLevel="2">
      <c r="B296" s="53">
        <v>45994</v>
      </c>
      <c r="C296" s="47" t="s">
        <v>137</v>
      </c>
      <c r="D296" s="47" t="s">
        <v>133</v>
      </c>
      <c r="E296" s="68">
        <v>120</v>
      </c>
      <c r="F296" s="68">
        <v>2330</v>
      </c>
      <c r="G296" s="68">
        <f t="shared" si="4"/>
        <v>279600</v>
      </c>
    </row>
    <row r="297" spans="2:7" hidden="1" outlineLevel="2">
      <c r="B297" s="53">
        <v>45995</v>
      </c>
      <c r="C297" s="47" t="s">
        <v>137</v>
      </c>
      <c r="D297" s="47" t="s">
        <v>133</v>
      </c>
      <c r="E297" s="68">
        <v>120</v>
      </c>
      <c r="F297" s="68">
        <v>1250</v>
      </c>
      <c r="G297" s="68">
        <f t="shared" si="4"/>
        <v>150000</v>
      </c>
    </row>
    <row r="298" spans="2:7" hidden="1" outlineLevel="2">
      <c r="B298" s="53">
        <v>46011</v>
      </c>
      <c r="C298" s="47" t="s">
        <v>137</v>
      </c>
      <c r="D298" s="47" t="s">
        <v>133</v>
      </c>
      <c r="E298" s="68">
        <v>120</v>
      </c>
      <c r="F298" s="68">
        <v>1160</v>
      </c>
      <c r="G298" s="68">
        <f t="shared" si="4"/>
        <v>139200</v>
      </c>
    </row>
    <row r="299" spans="2:7" hidden="1" outlineLevel="2">
      <c r="B299" s="53">
        <v>46038</v>
      </c>
      <c r="C299" s="47" t="s">
        <v>137</v>
      </c>
      <c r="D299" s="47" t="s">
        <v>133</v>
      </c>
      <c r="E299" s="68">
        <v>120</v>
      </c>
      <c r="F299" s="68">
        <v>1000</v>
      </c>
      <c r="G299" s="68">
        <f t="shared" si="4"/>
        <v>120000</v>
      </c>
    </row>
    <row r="300" spans="2:7" hidden="1" outlineLevel="2">
      <c r="B300" s="53">
        <v>46054</v>
      </c>
      <c r="C300" s="47" t="s">
        <v>137</v>
      </c>
      <c r="D300" s="47" t="s">
        <v>133</v>
      </c>
      <c r="E300" s="68">
        <v>120</v>
      </c>
      <c r="F300" s="68">
        <v>1060</v>
      </c>
      <c r="G300" s="68">
        <f t="shared" ref="G300:G319" si="5">E300*F300</f>
        <v>127200</v>
      </c>
    </row>
    <row r="301" spans="2:7" hidden="1" outlineLevel="2">
      <c r="B301" s="53">
        <v>46072</v>
      </c>
      <c r="C301" s="47" t="s">
        <v>137</v>
      </c>
      <c r="D301" s="47" t="s">
        <v>133</v>
      </c>
      <c r="E301" s="68">
        <v>120</v>
      </c>
      <c r="F301" s="68">
        <v>270</v>
      </c>
      <c r="G301" s="68">
        <f t="shared" si="5"/>
        <v>32400</v>
      </c>
    </row>
    <row r="302" spans="2:7" hidden="1" outlineLevel="2">
      <c r="B302" s="53">
        <v>46133</v>
      </c>
      <c r="C302" s="47" t="s">
        <v>137</v>
      </c>
      <c r="D302" s="47" t="s">
        <v>133</v>
      </c>
      <c r="E302" s="68">
        <v>120</v>
      </c>
      <c r="F302" s="68">
        <v>2420</v>
      </c>
      <c r="G302" s="68">
        <f t="shared" si="5"/>
        <v>290400</v>
      </c>
    </row>
    <row r="303" spans="2:7" hidden="1" outlineLevel="2">
      <c r="B303" s="53">
        <v>46138</v>
      </c>
      <c r="C303" s="47" t="s">
        <v>137</v>
      </c>
      <c r="D303" s="47" t="s">
        <v>133</v>
      </c>
      <c r="E303" s="68">
        <v>120</v>
      </c>
      <c r="F303" s="68">
        <v>1260</v>
      </c>
      <c r="G303" s="68">
        <f t="shared" si="5"/>
        <v>151200</v>
      </c>
    </row>
    <row r="304" spans="2:7" hidden="1" outlineLevel="2">
      <c r="B304" s="53">
        <v>46169</v>
      </c>
      <c r="C304" s="47" t="s">
        <v>137</v>
      </c>
      <c r="D304" s="47" t="s">
        <v>133</v>
      </c>
      <c r="E304" s="68">
        <v>120</v>
      </c>
      <c r="F304" s="68">
        <v>2940</v>
      </c>
      <c r="G304" s="68">
        <f t="shared" si="5"/>
        <v>352800</v>
      </c>
    </row>
    <row r="305" spans="2:7" hidden="1" outlineLevel="2">
      <c r="B305" s="53">
        <v>46187</v>
      </c>
      <c r="C305" s="47" t="s">
        <v>137</v>
      </c>
      <c r="D305" s="47" t="s">
        <v>133</v>
      </c>
      <c r="E305" s="68">
        <v>120</v>
      </c>
      <c r="F305" s="68">
        <v>2160</v>
      </c>
      <c r="G305" s="68">
        <f t="shared" si="5"/>
        <v>259200</v>
      </c>
    </row>
    <row r="306" spans="2:7" hidden="1" outlineLevel="2">
      <c r="B306" s="53">
        <v>46197</v>
      </c>
      <c r="C306" s="47" t="s">
        <v>137</v>
      </c>
      <c r="D306" s="47" t="s">
        <v>133</v>
      </c>
      <c r="E306" s="68">
        <v>120</v>
      </c>
      <c r="F306" s="68">
        <v>1600</v>
      </c>
      <c r="G306" s="68">
        <f t="shared" si="5"/>
        <v>192000</v>
      </c>
    </row>
    <row r="307" spans="2:7" hidden="1" outlineLevel="2">
      <c r="B307" s="53">
        <v>46221</v>
      </c>
      <c r="C307" s="47" t="s">
        <v>137</v>
      </c>
      <c r="D307" s="47" t="s">
        <v>133</v>
      </c>
      <c r="E307" s="68">
        <v>120</v>
      </c>
      <c r="F307" s="68">
        <v>2030</v>
      </c>
      <c r="G307" s="68">
        <f t="shared" si="5"/>
        <v>243600</v>
      </c>
    </row>
    <row r="308" spans="2:7" hidden="1" outlineLevel="2">
      <c r="B308" s="53">
        <v>46224</v>
      </c>
      <c r="C308" s="47" t="s">
        <v>137</v>
      </c>
      <c r="D308" s="47" t="s">
        <v>133</v>
      </c>
      <c r="E308" s="68">
        <v>120</v>
      </c>
      <c r="F308" s="68">
        <v>1790</v>
      </c>
      <c r="G308" s="68">
        <f t="shared" si="5"/>
        <v>214800</v>
      </c>
    </row>
    <row r="309" spans="2:7" hidden="1" outlineLevel="2">
      <c r="B309" s="53">
        <v>46247</v>
      </c>
      <c r="C309" s="47" t="s">
        <v>137</v>
      </c>
      <c r="D309" s="47" t="s">
        <v>133</v>
      </c>
      <c r="E309" s="68">
        <v>120</v>
      </c>
      <c r="F309" s="68">
        <v>660</v>
      </c>
      <c r="G309" s="68">
        <f t="shared" si="5"/>
        <v>79200</v>
      </c>
    </row>
    <row r="310" spans="2:7" hidden="1" outlineLevel="2">
      <c r="B310" s="53">
        <v>46251</v>
      </c>
      <c r="C310" s="47" t="s">
        <v>137</v>
      </c>
      <c r="D310" s="47" t="s">
        <v>133</v>
      </c>
      <c r="E310" s="68">
        <v>120</v>
      </c>
      <c r="F310" s="68">
        <v>1230</v>
      </c>
      <c r="G310" s="68">
        <f t="shared" si="5"/>
        <v>147600</v>
      </c>
    </row>
    <row r="311" spans="2:7" hidden="1" outlineLevel="2">
      <c r="B311" s="53">
        <v>46253</v>
      </c>
      <c r="C311" s="47" t="s">
        <v>137</v>
      </c>
      <c r="D311" s="47" t="s">
        <v>133</v>
      </c>
      <c r="E311" s="68">
        <v>120</v>
      </c>
      <c r="F311" s="68">
        <v>680</v>
      </c>
      <c r="G311" s="68">
        <f t="shared" si="5"/>
        <v>81600</v>
      </c>
    </row>
    <row r="312" spans="2:7" hidden="1" outlineLevel="2">
      <c r="B312" s="53">
        <v>46262</v>
      </c>
      <c r="C312" s="47" t="s">
        <v>137</v>
      </c>
      <c r="D312" s="47" t="s">
        <v>133</v>
      </c>
      <c r="E312" s="68">
        <v>120</v>
      </c>
      <c r="F312" s="68">
        <v>1220</v>
      </c>
      <c r="G312" s="68">
        <f t="shared" si="5"/>
        <v>146400</v>
      </c>
    </row>
    <row r="313" spans="2:7" hidden="1" outlineLevel="2">
      <c r="B313" s="53">
        <v>46273</v>
      </c>
      <c r="C313" s="47" t="s">
        <v>137</v>
      </c>
      <c r="D313" s="47" t="s">
        <v>133</v>
      </c>
      <c r="E313" s="68">
        <v>120</v>
      </c>
      <c r="F313" s="68">
        <v>1420</v>
      </c>
      <c r="G313" s="68">
        <f t="shared" si="5"/>
        <v>170400</v>
      </c>
    </row>
    <row r="314" spans="2:7" hidden="1" outlineLevel="2">
      <c r="B314" s="53">
        <v>46276</v>
      </c>
      <c r="C314" s="47" t="s">
        <v>137</v>
      </c>
      <c r="D314" s="47" t="s">
        <v>133</v>
      </c>
      <c r="E314" s="68">
        <v>120</v>
      </c>
      <c r="F314" s="68">
        <v>890</v>
      </c>
      <c r="G314" s="68">
        <f t="shared" si="5"/>
        <v>106800</v>
      </c>
    </row>
    <row r="315" spans="2:7" hidden="1" outlineLevel="2">
      <c r="B315" s="53">
        <v>46282</v>
      </c>
      <c r="C315" s="47" t="s">
        <v>137</v>
      </c>
      <c r="D315" s="47" t="s">
        <v>133</v>
      </c>
      <c r="E315" s="68">
        <v>120</v>
      </c>
      <c r="F315" s="68">
        <v>2690</v>
      </c>
      <c r="G315" s="68">
        <f t="shared" si="5"/>
        <v>322800</v>
      </c>
    </row>
    <row r="316" spans="2:7" hidden="1" outlineLevel="2">
      <c r="B316" s="53">
        <v>46312</v>
      </c>
      <c r="C316" s="47" t="s">
        <v>137</v>
      </c>
      <c r="D316" s="47" t="s">
        <v>133</v>
      </c>
      <c r="E316" s="68">
        <v>120</v>
      </c>
      <c r="F316" s="68">
        <v>3090</v>
      </c>
      <c r="G316" s="68">
        <f t="shared" si="5"/>
        <v>370800</v>
      </c>
    </row>
    <row r="317" spans="2:7" hidden="1" outlineLevel="2">
      <c r="B317" s="53">
        <v>46319</v>
      </c>
      <c r="C317" s="47" t="s">
        <v>137</v>
      </c>
      <c r="D317" s="47" t="s">
        <v>133</v>
      </c>
      <c r="E317" s="68">
        <v>120</v>
      </c>
      <c r="F317" s="68">
        <v>1730</v>
      </c>
      <c r="G317" s="68">
        <f t="shared" si="5"/>
        <v>207600</v>
      </c>
    </row>
    <row r="318" spans="2:7" hidden="1" outlineLevel="2">
      <c r="B318" s="53">
        <v>46323</v>
      </c>
      <c r="C318" s="47" t="s">
        <v>137</v>
      </c>
      <c r="D318" s="47" t="s">
        <v>133</v>
      </c>
      <c r="E318" s="68">
        <v>120</v>
      </c>
      <c r="F318" s="68">
        <v>3020</v>
      </c>
      <c r="G318" s="68">
        <f t="shared" si="5"/>
        <v>362400</v>
      </c>
    </row>
    <row r="319" spans="2:7" hidden="1" outlineLevel="2">
      <c r="B319" s="53">
        <v>46326</v>
      </c>
      <c r="C319" s="47" t="s">
        <v>137</v>
      </c>
      <c r="D319" s="47" t="s">
        <v>133</v>
      </c>
      <c r="E319" s="68">
        <v>120</v>
      </c>
      <c r="F319" s="68">
        <v>1110</v>
      </c>
      <c r="G319" s="68">
        <f t="shared" si="5"/>
        <v>133200</v>
      </c>
    </row>
    <row r="320" spans="2:7" outlineLevel="1" collapsed="1">
      <c r="B320" s="53"/>
      <c r="C320" s="69" t="s">
        <v>141</v>
      </c>
      <c r="D320" s="47"/>
      <c r="E320" s="68"/>
      <c r="F320" s="68">
        <f>SUBTOTAL(9,F172:F319)</f>
        <v>230190</v>
      </c>
      <c r="G320" s="68">
        <f>SUBTOTAL(9,G172:G319)</f>
        <v>36215250</v>
      </c>
    </row>
    <row r="321" spans="2:7" hidden="1" outlineLevel="2">
      <c r="B321" s="53">
        <v>45760</v>
      </c>
      <c r="C321" s="47" t="s">
        <v>134</v>
      </c>
      <c r="D321" s="47" t="s">
        <v>132</v>
      </c>
      <c r="E321" s="68">
        <v>150</v>
      </c>
      <c r="F321" s="68">
        <v>720</v>
      </c>
      <c r="G321" s="68">
        <f t="shared" ref="G321:G384" si="6">E321*F321</f>
        <v>108000</v>
      </c>
    </row>
    <row r="322" spans="2:7" hidden="1" outlineLevel="2">
      <c r="B322" s="53">
        <v>45763</v>
      </c>
      <c r="C322" s="47" t="s">
        <v>134</v>
      </c>
      <c r="D322" s="47" t="s">
        <v>132</v>
      </c>
      <c r="E322" s="68">
        <v>150</v>
      </c>
      <c r="F322" s="68">
        <v>880</v>
      </c>
      <c r="G322" s="68">
        <f t="shared" si="6"/>
        <v>132000</v>
      </c>
    </row>
    <row r="323" spans="2:7" hidden="1" outlineLevel="2">
      <c r="B323" s="53">
        <v>45766</v>
      </c>
      <c r="C323" s="47" t="s">
        <v>134</v>
      </c>
      <c r="D323" s="47" t="s">
        <v>132</v>
      </c>
      <c r="E323" s="68">
        <v>150</v>
      </c>
      <c r="F323" s="68">
        <v>1810</v>
      </c>
      <c r="G323" s="68">
        <f t="shared" si="6"/>
        <v>271500</v>
      </c>
    </row>
    <row r="324" spans="2:7" hidden="1" outlineLevel="2">
      <c r="B324" s="53">
        <v>45798</v>
      </c>
      <c r="C324" s="47" t="s">
        <v>134</v>
      </c>
      <c r="D324" s="47" t="s">
        <v>132</v>
      </c>
      <c r="E324" s="68">
        <v>150</v>
      </c>
      <c r="F324" s="68">
        <v>1690</v>
      </c>
      <c r="G324" s="68">
        <f t="shared" si="6"/>
        <v>253500</v>
      </c>
    </row>
    <row r="325" spans="2:7" hidden="1" outlineLevel="2">
      <c r="B325" s="53">
        <v>45811</v>
      </c>
      <c r="C325" s="47" t="s">
        <v>134</v>
      </c>
      <c r="D325" s="47" t="s">
        <v>132</v>
      </c>
      <c r="E325" s="68">
        <v>150</v>
      </c>
      <c r="F325" s="68">
        <v>920</v>
      </c>
      <c r="G325" s="68">
        <f t="shared" si="6"/>
        <v>138000</v>
      </c>
    </row>
    <row r="326" spans="2:7" hidden="1" outlineLevel="2">
      <c r="B326" s="53">
        <v>45863</v>
      </c>
      <c r="C326" s="47" t="s">
        <v>134</v>
      </c>
      <c r="D326" s="47" t="s">
        <v>132</v>
      </c>
      <c r="E326" s="68">
        <v>150</v>
      </c>
      <c r="F326" s="68">
        <v>1870</v>
      </c>
      <c r="G326" s="68">
        <f t="shared" si="6"/>
        <v>280500</v>
      </c>
    </row>
    <row r="327" spans="2:7" hidden="1" outlineLevel="2">
      <c r="B327" s="53">
        <v>45868</v>
      </c>
      <c r="C327" s="47" t="s">
        <v>134</v>
      </c>
      <c r="D327" s="47" t="s">
        <v>132</v>
      </c>
      <c r="E327" s="68">
        <v>150</v>
      </c>
      <c r="F327" s="68">
        <v>2090</v>
      </c>
      <c r="G327" s="68">
        <f t="shared" si="6"/>
        <v>313500</v>
      </c>
    </row>
    <row r="328" spans="2:7" hidden="1" outlineLevel="2">
      <c r="B328" s="53">
        <v>45870</v>
      </c>
      <c r="C328" s="47" t="s">
        <v>134</v>
      </c>
      <c r="D328" s="47" t="s">
        <v>132</v>
      </c>
      <c r="E328" s="68">
        <v>150</v>
      </c>
      <c r="F328" s="68">
        <v>440</v>
      </c>
      <c r="G328" s="68">
        <f t="shared" si="6"/>
        <v>66000</v>
      </c>
    </row>
    <row r="329" spans="2:7" hidden="1" outlineLevel="2">
      <c r="B329" s="53">
        <v>45893</v>
      </c>
      <c r="C329" s="47" t="s">
        <v>134</v>
      </c>
      <c r="D329" s="47" t="s">
        <v>132</v>
      </c>
      <c r="E329" s="68">
        <v>150</v>
      </c>
      <c r="F329" s="68">
        <v>1530</v>
      </c>
      <c r="G329" s="68">
        <f t="shared" si="6"/>
        <v>229500</v>
      </c>
    </row>
    <row r="330" spans="2:7" hidden="1" outlineLevel="2">
      <c r="B330" s="53">
        <v>45908</v>
      </c>
      <c r="C330" s="47" t="s">
        <v>134</v>
      </c>
      <c r="D330" s="47" t="s">
        <v>132</v>
      </c>
      <c r="E330" s="68">
        <v>150</v>
      </c>
      <c r="F330" s="68">
        <v>480</v>
      </c>
      <c r="G330" s="68">
        <f t="shared" si="6"/>
        <v>72000</v>
      </c>
    </row>
    <row r="331" spans="2:7" hidden="1" outlineLevel="2">
      <c r="B331" s="53">
        <v>45909</v>
      </c>
      <c r="C331" s="47" t="s">
        <v>134</v>
      </c>
      <c r="D331" s="47" t="s">
        <v>132</v>
      </c>
      <c r="E331" s="68">
        <v>150</v>
      </c>
      <c r="F331" s="68">
        <v>2910</v>
      </c>
      <c r="G331" s="68">
        <f t="shared" si="6"/>
        <v>436500</v>
      </c>
    </row>
    <row r="332" spans="2:7" hidden="1" outlineLevel="2">
      <c r="B332" s="53">
        <v>45951</v>
      </c>
      <c r="C332" s="47" t="s">
        <v>134</v>
      </c>
      <c r="D332" s="47" t="s">
        <v>132</v>
      </c>
      <c r="E332" s="68">
        <v>150</v>
      </c>
      <c r="F332" s="68">
        <v>1610</v>
      </c>
      <c r="G332" s="68">
        <f t="shared" si="6"/>
        <v>241500</v>
      </c>
    </row>
    <row r="333" spans="2:7" hidden="1" outlineLevel="2">
      <c r="B333" s="53">
        <v>45969</v>
      </c>
      <c r="C333" s="47" t="s">
        <v>134</v>
      </c>
      <c r="D333" s="47" t="s">
        <v>132</v>
      </c>
      <c r="E333" s="68">
        <v>150</v>
      </c>
      <c r="F333" s="68">
        <v>420</v>
      </c>
      <c r="G333" s="68">
        <f t="shared" si="6"/>
        <v>63000</v>
      </c>
    </row>
    <row r="334" spans="2:7" hidden="1" outlineLevel="2">
      <c r="B334" s="53">
        <v>45980</v>
      </c>
      <c r="C334" s="47" t="s">
        <v>134</v>
      </c>
      <c r="D334" s="47" t="s">
        <v>132</v>
      </c>
      <c r="E334" s="68">
        <v>150</v>
      </c>
      <c r="F334" s="68">
        <v>140</v>
      </c>
      <c r="G334" s="68">
        <f t="shared" si="6"/>
        <v>21000</v>
      </c>
    </row>
    <row r="335" spans="2:7" hidden="1" outlineLevel="2">
      <c r="B335" s="53">
        <v>45982</v>
      </c>
      <c r="C335" s="47" t="s">
        <v>134</v>
      </c>
      <c r="D335" s="47" t="s">
        <v>132</v>
      </c>
      <c r="E335" s="68">
        <v>150</v>
      </c>
      <c r="F335" s="68">
        <v>2290</v>
      </c>
      <c r="G335" s="68">
        <f t="shared" si="6"/>
        <v>343500</v>
      </c>
    </row>
    <row r="336" spans="2:7" hidden="1" outlineLevel="2">
      <c r="B336" s="53">
        <v>45992</v>
      </c>
      <c r="C336" s="47" t="s">
        <v>134</v>
      </c>
      <c r="D336" s="47" t="s">
        <v>132</v>
      </c>
      <c r="E336" s="68">
        <v>150</v>
      </c>
      <c r="F336" s="68">
        <v>1390</v>
      </c>
      <c r="G336" s="68">
        <f t="shared" si="6"/>
        <v>208500</v>
      </c>
    </row>
    <row r="337" spans="2:7" hidden="1" outlineLevel="2">
      <c r="B337" s="53">
        <v>45999</v>
      </c>
      <c r="C337" s="47" t="s">
        <v>134</v>
      </c>
      <c r="D337" s="47" t="s">
        <v>132</v>
      </c>
      <c r="E337" s="68">
        <v>150</v>
      </c>
      <c r="F337" s="68">
        <v>1130</v>
      </c>
      <c r="G337" s="68">
        <f t="shared" si="6"/>
        <v>169500</v>
      </c>
    </row>
    <row r="338" spans="2:7" hidden="1" outlineLevel="2">
      <c r="B338" s="53">
        <v>46016</v>
      </c>
      <c r="C338" s="47" t="s">
        <v>134</v>
      </c>
      <c r="D338" s="47" t="s">
        <v>132</v>
      </c>
      <c r="E338" s="68">
        <v>150</v>
      </c>
      <c r="F338" s="68">
        <v>2290</v>
      </c>
      <c r="G338" s="68">
        <f t="shared" si="6"/>
        <v>343500</v>
      </c>
    </row>
    <row r="339" spans="2:7" hidden="1" outlineLevel="2">
      <c r="B339" s="53">
        <v>46040</v>
      </c>
      <c r="C339" s="47" t="s">
        <v>134</v>
      </c>
      <c r="D339" s="47" t="s">
        <v>132</v>
      </c>
      <c r="E339" s="68">
        <v>150</v>
      </c>
      <c r="F339" s="68">
        <v>920</v>
      </c>
      <c r="G339" s="68">
        <f t="shared" si="6"/>
        <v>138000</v>
      </c>
    </row>
    <row r="340" spans="2:7" hidden="1" outlineLevel="2">
      <c r="B340" s="53">
        <v>46071</v>
      </c>
      <c r="C340" s="47" t="s">
        <v>134</v>
      </c>
      <c r="D340" s="47" t="s">
        <v>132</v>
      </c>
      <c r="E340" s="68">
        <v>150</v>
      </c>
      <c r="F340" s="68">
        <v>2640</v>
      </c>
      <c r="G340" s="68">
        <f t="shared" si="6"/>
        <v>396000</v>
      </c>
    </row>
    <row r="341" spans="2:7" hidden="1" outlineLevel="2">
      <c r="B341" s="53">
        <v>46084</v>
      </c>
      <c r="C341" s="47" t="s">
        <v>134</v>
      </c>
      <c r="D341" s="47" t="s">
        <v>132</v>
      </c>
      <c r="E341" s="68">
        <v>150</v>
      </c>
      <c r="F341" s="68">
        <v>2380</v>
      </c>
      <c r="G341" s="68">
        <f t="shared" si="6"/>
        <v>357000</v>
      </c>
    </row>
    <row r="342" spans="2:7" hidden="1" outlineLevel="2">
      <c r="B342" s="53">
        <v>46087</v>
      </c>
      <c r="C342" s="47" t="s">
        <v>134</v>
      </c>
      <c r="D342" s="47" t="s">
        <v>132</v>
      </c>
      <c r="E342" s="68">
        <v>150</v>
      </c>
      <c r="F342" s="68">
        <v>1890</v>
      </c>
      <c r="G342" s="68">
        <f t="shared" si="6"/>
        <v>283500</v>
      </c>
    </row>
    <row r="343" spans="2:7" hidden="1" outlineLevel="2">
      <c r="B343" s="53">
        <v>46088</v>
      </c>
      <c r="C343" s="47" t="s">
        <v>134</v>
      </c>
      <c r="D343" s="47" t="s">
        <v>132</v>
      </c>
      <c r="E343" s="68">
        <v>150</v>
      </c>
      <c r="F343" s="68">
        <v>2480</v>
      </c>
      <c r="G343" s="68">
        <f t="shared" si="6"/>
        <v>372000</v>
      </c>
    </row>
    <row r="344" spans="2:7" hidden="1" outlineLevel="2">
      <c r="B344" s="53">
        <v>46109</v>
      </c>
      <c r="C344" s="47" t="s">
        <v>134</v>
      </c>
      <c r="D344" s="47" t="s">
        <v>132</v>
      </c>
      <c r="E344" s="68">
        <v>150</v>
      </c>
      <c r="F344" s="68">
        <v>1150</v>
      </c>
      <c r="G344" s="68">
        <f t="shared" si="6"/>
        <v>172500</v>
      </c>
    </row>
    <row r="345" spans="2:7" hidden="1" outlineLevel="2">
      <c r="B345" s="53">
        <v>46114</v>
      </c>
      <c r="C345" s="47" t="s">
        <v>134</v>
      </c>
      <c r="D345" s="47" t="s">
        <v>132</v>
      </c>
      <c r="E345" s="68">
        <v>150</v>
      </c>
      <c r="F345" s="68">
        <v>1500</v>
      </c>
      <c r="G345" s="68">
        <f t="shared" si="6"/>
        <v>225000</v>
      </c>
    </row>
    <row r="346" spans="2:7" hidden="1" outlineLevel="2">
      <c r="B346" s="53">
        <v>46125</v>
      </c>
      <c r="C346" s="47" t="s">
        <v>134</v>
      </c>
      <c r="D346" s="47" t="s">
        <v>132</v>
      </c>
      <c r="E346" s="68">
        <v>150</v>
      </c>
      <c r="F346" s="68">
        <v>100</v>
      </c>
      <c r="G346" s="68">
        <f t="shared" si="6"/>
        <v>15000</v>
      </c>
    </row>
    <row r="347" spans="2:7" hidden="1" outlineLevel="2">
      <c r="B347" s="53">
        <v>46161</v>
      </c>
      <c r="C347" s="47" t="s">
        <v>134</v>
      </c>
      <c r="D347" s="47" t="s">
        <v>132</v>
      </c>
      <c r="E347" s="68">
        <v>150</v>
      </c>
      <c r="F347" s="68">
        <v>2700</v>
      </c>
      <c r="G347" s="68">
        <f t="shared" si="6"/>
        <v>405000</v>
      </c>
    </row>
    <row r="348" spans="2:7" hidden="1" outlineLevel="2">
      <c r="B348" s="53">
        <v>46162</v>
      </c>
      <c r="C348" s="47" t="s">
        <v>134</v>
      </c>
      <c r="D348" s="47" t="s">
        <v>132</v>
      </c>
      <c r="E348" s="68">
        <v>150</v>
      </c>
      <c r="F348" s="68">
        <v>2570</v>
      </c>
      <c r="G348" s="68">
        <f t="shared" si="6"/>
        <v>385500</v>
      </c>
    </row>
    <row r="349" spans="2:7" hidden="1" outlineLevel="2">
      <c r="B349" s="53">
        <v>46168</v>
      </c>
      <c r="C349" s="47" t="s">
        <v>134</v>
      </c>
      <c r="D349" s="47" t="s">
        <v>132</v>
      </c>
      <c r="E349" s="68">
        <v>150</v>
      </c>
      <c r="F349" s="68">
        <v>1750</v>
      </c>
      <c r="G349" s="68">
        <f t="shared" si="6"/>
        <v>262500</v>
      </c>
    </row>
    <row r="350" spans="2:7" hidden="1" outlineLevel="2">
      <c r="B350" s="53">
        <v>46177</v>
      </c>
      <c r="C350" s="47" t="s">
        <v>134</v>
      </c>
      <c r="D350" s="47" t="s">
        <v>132</v>
      </c>
      <c r="E350" s="68">
        <v>150</v>
      </c>
      <c r="F350" s="68">
        <v>3010</v>
      </c>
      <c r="G350" s="68">
        <f t="shared" si="6"/>
        <v>451500</v>
      </c>
    </row>
    <row r="351" spans="2:7" hidden="1" outlineLevel="2">
      <c r="B351" s="53">
        <v>46191</v>
      </c>
      <c r="C351" s="47" t="s">
        <v>134</v>
      </c>
      <c r="D351" s="47" t="s">
        <v>132</v>
      </c>
      <c r="E351" s="68">
        <v>150</v>
      </c>
      <c r="F351" s="68">
        <v>660</v>
      </c>
      <c r="G351" s="68">
        <f t="shared" si="6"/>
        <v>99000</v>
      </c>
    </row>
    <row r="352" spans="2:7" hidden="1" outlineLevel="2">
      <c r="B352" s="53">
        <v>46201</v>
      </c>
      <c r="C352" s="47" t="s">
        <v>134</v>
      </c>
      <c r="D352" s="47" t="s">
        <v>132</v>
      </c>
      <c r="E352" s="68">
        <v>150</v>
      </c>
      <c r="F352" s="68">
        <v>2770</v>
      </c>
      <c r="G352" s="68">
        <f t="shared" si="6"/>
        <v>415500</v>
      </c>
    </row>
    <row r="353" spans="2:7" hidden="1" outlineLevel="2">
      <c r="B353" s="53">
        <v>46202</v>
      </c>
      <c r="C353" s="47" t="s">
        <v>134</v>
      </c>
      <c r="D353" s="47" t="s">
        <v>132</v>
      </c>
      <c r="E353" s="68">
        <v>150</v>
      </c>
      <c r="F353" s="68">
        <v>760</v>
      </c>
      <c r="G353" s="68">
        <f t="shared" si="6"/>
        <v>114000</v>
      </c>
    </row>
    <row r="354" spans="2:7" hidden="1" outlineLevel="2">
      <c r="B354" s="53">
        <v>46203</v>
      </c>
      <c r="C354" s="47" t="s">
        <v>134</v>
      </c>
      <c r="D354" s="47" t="s">
        <v>132</v>
      </c>
      <c r="E354" s="68">
        <v>150</v>
      </c>
      <c r="F354" s="68">
        <v>470</v>
      </c>
      <c r="G354" s="68">
        <f t="shared" si="6"/>
        <v>70500</v>
      </c>
    </row>
    <row r="355" spans="2:7" hidden="1" outlineLevel="2">
      <c r="B355" s="53">
        <v>46212</v>
      </c>
      <c r="C355" s="47" t="s">
        <v>134</v>
      </c>
      <c r="D355" s="47" t="s">
        <v>132</v>
      </c>
      <c r="E355" s="68">
        <v>150</v>
      </c>
      <c r="F355" s="68">
        <v>1680</v>
      </c>
      <c r="G355" s="68">
        <f t="shared" si="6"/>
        <v>252000</v>
      </c>
    </row>
    <row r="356" spans="2:7" hidden="1" outlineLevel="2">
      <c r="B356" s="53">
        <v>46236</v>
      </c>
      <c r="C356" s="47" t="s">
        <v>134</v>
      </c>
      <c r="D356" s="47" t="s">
        <v>132</v>
      </c>
      <c r="E356" s="68">
        <v>150</v>
      </c>
      <c r="F356" s="68">
        <v>1190</v>
      </c>
      <c r="G356" s="68">
        <f t="shared" si="6"/>
        <v>178500</v>
      </c>
    </row>
    <row r="357" spans="2:7" hidden="1" outlineLevel="2">
      <c r="B357" s="53">
        <v>46261</v>
      </c>
      <c r="C357" s="47" t="s">
        <v>134</v>
      </c>
      <c r="D357" s="47" t="s">
        <v>132</v>
      </c>
      <c r="E357" s="68">
        <v>150</v>
      </c>
      <c r="F357" s="68">
        <v>1930</v>
      </c>
      <c r="G357" s="68">
        <f t="shared" si="6"/>
        <v>289500</v>
      </c>
    </row>
    <row r="358" spans="2:7" hidden="1" outlineLevel="2">
      <c r="B358" s="53">
        <v>46265</v>
      </c>
      <c r="C358" s="47" t="s">
        <v>134</v>
      </c>
      <c r="D358" s="47" t="s">
        <v>132</v>
      </c>
      <c r="E358" s="68">
        <v>150</v>
      </c>
      <c r="F358" s="68">
        <v>2970</v>
      </c>
      <c r="G358" s="68">
        <f t="shared" si="6"/>
        <v>445500</v>
      </c>
    </row>
    <row r="359" spans="2:7" hidden="1" outlineLevel="2">
      <c r="B359" s="53">
        <v>46283</v>
      </c>
      <c r="C359" s="47" t="s">
        <v>134</v>
      </c>
      <c r="D359" s="47" t="s">
        <v>132</v>
      </c>
      <c r="E359" s="68">
        <v>150</v>
      </c>
      <c r="F359" s="68">
        <v>1030</v>
      </c>
      <c r="G359" s="68">
        <f t="shared" si="6"/>
        <v>154500</v>
      </c>
    </row>
    <row r="360" spans="2:7" hidden="1" outlineLevel="2">
      <c r="B360" s="53">
        <v>46294</v>
      </c>
      <c r="C360" s="47" t="s">
        <v>134</v>
      </c>
      <c r="D360" s="47" t="s">
        <v>132</v>
      </c>
      <c r="E360" s="68">
        <v>150</v>
      </c>
      <c r="F360" s="68">
        <v>3090</v>
      </c>
      <c r="G360" s="68">
        <f t="shared" si="6"/>
        <v>463500</v>
      </c>
    </row>
    <row r="361" spans="2:7" hidden="1" outlineLevel="2">
      <c r="B361" s="53">
        <v>46295</v>
      </c>
      <c r="C361" s="47" t="s">
        <v>134</v>
      </c>
      <c r="D361" s="47" t="s">
        <v>132</v>
      </c>
      <c r="E361" s="68">
        <v>150</v>
      </c>
      <c r="F361" s="68">
        <v>1650</v>
      </c>
      <c r="G361" s="68">
        <f t="shared" si="6"/>
        <v>247500</v>
      </c>
    </row>
    <row r="362" spans="2:7" hidden="1" outlineLevel="2">
      <c r="B362" s="53">
        <v>46297</v>
      </c>
      <c r="C362" s="47" t="s">
        <v>134</v>
      </c>
      <c r="D362" s="47" t="s">
        <v>132</v>
      </c>
      <c r="E362" s="68">
        <v>150</v>
      </c>
      <c r="F362" s="68">
        <v>2510</v>
      </c>
      <c r="G362" s="68">
        <f t="shared" si="6"/>
        <v>376500</v>
      </c>
    </row>
    <row r="363" spans="2:7" hidden="1" outlineLevel="2">
      <c r="B363" s="53">
        <v>45750</v>
      </c>
      <c r="C363" s="47" t="s">
        <v>134</v>
      </c>
      <c r="D363" s="47" t="s">
        <v>135</v>
      </c>
      <c r="E363" s="68">
        <v>195</v>
      </c>
      <c r="F363" s="68">
        <v>690</v>
      </c>
      <c r="G363" s="68">
        <f t="shared" si="6"/>
        <v>134550</v>
      </c>
    </row>
    <row r="364" spans="2:7" hidden="1" outlineLevel="2">
      <c r="B364" s="53">
        <v>45754</v>
      </c>
      <c r="C364" s="47" t="s">
        <v>134</v>
      </c>
      <c r="D364" s="47" t="s">
        <v>135</v>
      </c>
      <c r="E364" s="68">
        <v>195</v>
      </c>
      <c r="F364" s="68">
        <v>980</v>
      </c>
      <c r="G364" s="68">
        <f t="shared" si="6"/>
        <v>191100</v>
      </c>
    </row>
    <row r="365" spans="2:7" hidden="1" outlineLevel="2">
      <c r="B365" s="53">
        <v>45774</v>
      </c>
      <c r="C365" s="47" t="s">
        <v>134</v>
      </c>
      <c r="D365" s="47" t="s">
        <v>135</v>
      </c>
      <c r="E365" s="68">
        <v>195</v>
      </c>
      <c r="F365" s="68">
        <v>1820</v>
      </c>
      <c r="G365" s="68">
        <f t="shared" si="6"/>
        <v>354900</v>
      </c>
    </row>
    <row r="366" spans="2:7" hidden="1" outlineLevel="2">
      <c r="B366" s="53">
        <v>45799</v>
      </c>
      <c r="C366" s="47" t="s">
        <v>134</v>
      </c>
      <c r="D366" s="47" t="s">
        <v>135</v>
      </c>
      <c r="E366" s="68">
        <v>195</v>
      </c>
      <c r="F366" s="68">
        <v>2920</v>
      </c>
      <c r="G366" s="68">
        <f t="shared" si="6"/>
        <v>569400</v>
      </c>
    </row>
    <row r="367" spans="2:7" hidden="1" outlineLevel="2">
      <c r="B367" s="53">
        <v>45815</v>
      </c>
      <c r="C367" s="47" t="s">
        <v>134</v>
      </c>
      <c r="D367" s="47" t="s">
        <v>135</v>
      </c>
      <c r="E367" s="68">
        <v>195</v>
      </c>
      <c r="F367" s="68">
        <v>1980</v>
      </c>
      <c r="G367" s="68">
        <f t="shared" si="6"/>
        <v>386100</v>
      </c>
    </row>
    <row r="368" spans="2:7" hidden="1" outlineLevel="2">
      <c r="B368" s="53">
        <v>45816</v>
      </c>
      <c r="C368" s="47" t="s">
        <v>134</v>
      </c>
      <c r="D368" s="47" t="s">
        <v>135</v>
      </c>
      <c r="E368" s="68">
        <v>195</v>
      </c>
      <c r="F368" s="68">
        <v>2580</v>
      </c>
      <c r="G368" s="68">
        <f t="shared" si="6"/>
        <v>503100</v>
      </c>
    </row>
    <row r="369" spans="2:7" hidden="1" outlineLevel="2">
      <c r="B369" s="53">
        <v>45844</v>
      </c>
      <c r="C369" s="47" t="s">
        <v>134</v>
      </c>
      <c r="D369" s="47" t="s">
        <v>135</v>
      </c>
      <c r="E369" s="68">
        <v>195</v>
      </c>
      <c r="F369" s="68">
        <v>1660</v>
      </c>
      <c r="G369" s="68">
        <f t="shared" si="6"/>
        <v>323700</v>
      </c>
    </row>
    <row r="370" spans="2:7" hidden="1" outlineLevel="2">
      <c r="B370" s="53">
        <v>45881</v>
      </c>
      <c r="C370" s="47" t="s">
        <v>134</v>
      </c>
      <c r="D370" s="47" t="s">
        <v>135</v>
      </c>
      <c r="E370" s="68">
        <v>195</v>
      </c>
      <c r="F370" s="68">
        <v>1390</v>
      </c>
      <c r="G370" s="68">
        <f t="shared" si="6"/>
        <v>271050</v>
      </c>
    </row>
    <row r="371" spans="2:7" hidden="1" outlineLevel="2">
      <c r="B371" s="53">
        <v>45913</v>
      </c>
      <c r="C371" s="47" t="s">
        <v>134</v>
      </c>
      <c r="D371" s="47" t="s">
        <v>135</v>
      </c>
      <c r="E371" s="68">
        <v>195</v>
      </c>
      <c r="F371" s="68">
        <v>1600</v>
      </c>
      <c r="G371" s="68">
        <f t="shared" si="6"/>
        <v>312000</v>
      </c>
    </row>
    <row r="372" spans="2:7" hidden="1" outlineLevel="2">
      <c r="B372" s="53">
        <v>45944</v>
      </c>
      <c r="C372" s="47" t="s">
        <v>134</v>
      </c>
      <c r="D372" s="47" t="s">
        <v>135</v>
      </c>
      <c r="E372" s="68">
        <v>195</v>
      </c>
      <c r="F372" s="68">
        <v>2970</v>
      </c>
      <c r="G372" s="68">
        <f t="shared" si="6"/>
        <v>579150</v>
      </c>
    </row>
    <row r="373" spans="2:7" hidden="1" outlineLevel="2">
      <c r="B373" s="53">
        <v>45958</v>
      </c>
      <c r="C373" s="47" t="s">
        <v>134</v>
      </c>
      <c r="D373" s="47" t="s">
        <v>135</v>
      </c>
      <c r="E373" s="68">
        <v>195</v>
      </c>
      <c r="F373" s="68">
        <v>2970</v>
      </c>
      <c r="G373" s="68">
        <f t="shared" si="6"/>
        <v>579150</v>
      </c>
    </row>
    <row r="374" spans="2:7" hidden="1" outlineLevel="2">
      <c r="B374" s="53">
        <v>45984</v>
      </c>
      <c r="C374" s="47" t="s">
        <v>134</v>
      </c>
      <c r="D374" s="47" t="s">
        <v>135</v>
      </c>
      <c r="E374" s="68">
        <v>195</v>
      </c>
      <c r="F374" s="68">
        <v>3080</v>
      </c>
      <c r="G374" s="68">
        <f t="shared" si="6"/>
        <v>600600</v>
      </c>
    </row>
    <row r="375" spans="2:7" hidden="1" outlineLevel="2">
      <c r="B375" s="53">
        <v>46001</v>
      </c>
      <c r="C375" s="47" t="s">
        <v>134</v>
      </c>
      <c r="D375" s="47" t="s">
        <v>135</v>
      </c>
      <c r="E375" s="68">
        <v>195</v>
      </c>
      <c r="F375" s="68">
        <v>2510</v>
      </c>
      <c r="G375" s="68">
        <f t="shared" si="6"/>
        <v>489450</v>
      </c>
    </row>
    <row r="376" spans="2:7" hidden="1" outlineLevel="2">
      <c r="B376" s="53">
        <v>46005</v>
      </c>
      <c r="C376" s="47" t="s">
        <v>134</v>
      </c>
      <c r="D376" s="47" t="s">
        <v>135</v>
      </c>
      <c r="E376" s="68">
        <v>195</v>
      </c>
      <c r="F376" s="68">
        <v>1130</v>
      </c>
      <c r="G376" s="68">
        <f t="shared" si="6"/>
        <v>220350</v>
      </c>
    </row>
    <row r="377" spans="2:7" hidden="1" outlineLevel="2">
      <c r="B377" s="53">
        <v>46013</v>
      </c>
      <c r="C377" s="47" t="s">
        <v>134</v>
      </c>
      <c r="D377" s="47" t="s">
        <v>135</v>
      </c>
      <c r="E377" s="68">
        <v>195</v>
      </c>
      <c r="F377" s="68">
        <v>1520</v>
      </c>
      <c r="G377" s="68">
        <f t="shared" si="6"/>
        <v>296400</v>
      </c>
    </row>
    <row r="378" spans="2:7" hidden="1" outlineLevel="2">
      <c r="B378" s="53">
        <v>46018</v>
      </c>
      <c r="C378" s="47" t="s">
        <v>134</v>
      </c>
      <c r="D378" s="47" t="s">
        <v>135</v>
      </c>
      <c r="E378" s="68">
        <v>195</v>
      </c>
      <c r="F378" s="68">
        <v>410</v>
      </c>
      <c r="G378" s="68">
        <f t="shared" si="6"/>
        <v>79950</v>
      </c>
    </row>
    <row r="379" spans="2:7" hidden="1" outlineLevel="2">
      <c r="B379" s="53">
        <v>46022</v>
      </c>
      <c r="C379" s="47" t="s">
        <v>134</v>
      </c>
      <c r="D379" s="47" t="s">
        <v>135</v>
      </c>
      <c r="E379" s="68">
        <v>195</v>
      </c>
      <c r="F379" s="68">
        <v>1380</v>
      </c>
      <c r="G379" s="68">
        <f t="shared" si="6"/>
        <v>269100</v>
      </c>
    </row>
    <row r="380" spans="2:7" hidden="1" outlineLevel="2">
      <c r="B380" s="53">
        <v>46027</v>
      </c>
      <c r="C380" s="47" t="s">
        <v>134</v>
      </c>
      <c r="D380" s="47" t="s">
        <v>135</v>
      </c>
      <c r="E380" s="68">
        <v>195</v>
      </c>
      <c r="F380" s="68">
        <v>2910</v>
      </c>
      <c r="G380" s="68">
        <f t="shared" si="6"/>
        <v>567450</v>
      </c>
    </row>
    <row r="381" spans="2:7" hidden="1" outlineLevel="2">
      <c r="B381" s="53">
        <v>46061</v>
      </c>
      <c r="C381" s="47" t="s">
        <v>134</v>
      </c>
      <c r="D381" s="47" t="s">
        <v>135</v>
      </c>
      <c r="E381" s="68">
        <v>195</v>
      </c>
      <c r="F381" s="68">
        <v>1880</v>
      </c>
      <c r="G381" s="68">
        <f t="shared" si="6"/>
        <v>366600</v>
      </c>
    </row>
    <row r="382" spans="2:7" hidden="1" outlineLevel="2">
      <c r="B382" s="53">
        <v>46069</v>
      </c>
      <c r="C382" s="47" t="s">
        <v>134</v>
      </c>
      <c r="D382" s="47" t="s">
        <v>135</v>
      </c>
      <c r="E382" s="68">
        <v>195</v>
      </c>
      <c r="F382" s="68">
        <v>1620</v>
      </c>
      <c r="G382" s="68">
        <f t="shared" si="6"/>
        <v>315900</v>
      </c>
    </row>
    <row r="383" spans="2:7" hidden="1" outlineLevel="2">
      <c r="B383" s="53">
        <v>46083</v>
      </c>
      <c r="C383" s="47" t="s">
        <v>134</v>
      </c>
      <c r="D383" s="47" t="s">
        <v>135</v>
      </c>
      <c r="E383" s="68">
        <v>195</v>
      </c>
      <c r="F383" s="68">
        <v>240</v>
      </c>
      <c r="G383" s="68">
        <f t="shared" si="6"/>
        <v>46800</v>
      </c>
    </row>
    <row r="384" spans="2:7" hidden="1" outlineLevel="2">
      <c r="B384" s="53">
        <v>46092</v>
      </c>
      <c r="C384" s="47" t="s">
        <v>134</v>
      </c>
      <c r="D384" s="47" t="s">
        <v>135</v>
      </c>
      <c r="E384" s="68">
        <v>195</v>
      </c>
      <c r="F384" s="68">
        <v>1490</v>
      </c>
      <c r="G384" s="68">
        <f t="shared" si="6"/>
        <v>290550</v>
      </c>
    </row>
    <row r="385" spans="2:7" hidden="1" outlineLevel="2">
      <c r="B385" s="53">
        <v>46103</v>
      </c>
      <c r="C385" s="47" t="s">
        <v>134</v>
      </c>
      <c r="D385" s="47" t="s">
        <v>135</v>
      </c>
      <c r="E385" s="68">
        <v>195</v>
      </c>
      <c r="F385" s="68">
        <v>3040</v>
      </c>
      <c r="G385" s="68">
        <f t="shared" ref="G385:G448" si="7">E385*F385</f>
        <v>592800</v>
      </c>
    </row>
    <row r="386" spans="2:7" hidden="1" outlineLevel="2">
      <c r="B386" s="53">
        <v>46118</v>
      </c>
      <c r="C386" s="47" t="s">
        <v>134</v>
      </c>
      <c r="D386" s="47" t="s">
        <v>135</v>
      </c>
      <c r="E386" s="68">
        <v>195</v>
      </c>
      <c r="F386" s="68">
        <v>220</v>
      </c>
      <c r="G386" s="68">
        <f t="shared" si="7"/>
        <v>42900</v>
      </c>
    </row>
    <row r="387" spans="2:7" hidden="1" outlineLevel="2">
      <c r="B387" s="53">
        <v>46139</v>
      </c>
      <c r="C387" s="47" t="s">
        <v>134</v>
      </c>
      <c r="D387" s="47" t="s">
        <v>135</v>
      </c>
      <c r="E387" s="68">
        <v>195</v>
      </c>
      <c r="F387" s="68">
        <v>2930</v>
      </c>
      <c r="G387" s="68">
        <f t="shared" si="7"/>
        <v>571350</v>
      </c>
    </row>
    <row r="388" spans="2:7" hidden="1" outlineLevel="2">
      <c r="B388" s="53">
        <v>46160</v>
      </c>
      <c r="C388" s="47" t="s">
        <v>134</v>
      </c>
      <c r="D388" s="47" t="s">
        <v>135</v>
      </c>
      <c r="E388" s="68">
        <v>195</v>
      </c>
      <c r="F388" s="68">
        <v>2740</v>
      </c>
      <c r="G388" s="68">
        <f t="shared" si="7"/>
        <v>534300</v>
      </c>
    </row>
    <row r="389" spans="2:7" hidden="1" outlineLevel="2">
      <c r="B389" s="53">
        <v>46163</v>
      </c>
      <c r="C389" s="47" t="s">
        <v>134</v>
      </c>
      <c r="D389" s="47" t="s">
        <v>135</v>
      </c>
      <c r="E389" s="68">
        <v>195</v>
      </c>
      <c r="F389" s="68">
        <v>210</v>
      </c>
      <c r="G389" s="68">
        <f t="shared" si="7"/>
        <v>40950</v>
      </c>
    </row>
    <row r="390" spans="2:7" hidden="1" outlineLevel="2">
      <c r="B390" s="53">
        <v>46167</v>
      </c>
      <c r="C390" s="47" t="s">
        <v>134</v>
      </c>
      <c r="D390" s="47" t="s">
        <v>135</v>
      </c>
      <c r="E390" s="68">
        <v>195</v>
      </c>
      <c r="F390" s="68">
        <v>2420</v>
      </c>
      <c r="G390" s="68">
        <f t="shared" si="7"/>
        <v>471900</v>
      </c>
    </row>
    <row r="391" spans="2:7" hidden="1" outlineLevel="2">
      <c r="B391" s="53">
        <v>46183</v>
      </c>
      <c r="C391" s="47" t="s">
        <v>134</v>
      </c>
      <c r="D391" s="47" t="s">
        <v>135</v>
      </c>
      <c r="E391" s="68">
        <v>195</v>
      </c>
      <c r="F391" s="68">
        <v>550</v>
      </c>
      <c r="G391" s="68">
        <f t="shared" si="7"/>
        <v>107250</v>
      </c>
    </row>
    <row r="392" spans="2:7" hidden="1" outlineLevel="2">
      <c r="B392" s="53">
        <v>46192</v>
      </c>
      <c r="C392" s="47" t="s">
        <v>134</v>
      </c>
      <c r="D392" s="47" t="s">
        <v>135</v>
      </c>
      <c r="E392" s="68">
        <v>195</v>
      </c>
      <c r="F392" s="68">
        <v>2630</v>
      </c>
      <c r="G392" s="68">
        <f t="shared" si="7"/>
        <v>512850</v>
      </c>
    </row>
    <row r="393" spans="2:7" hidden="1" outlineLevel="2">
      <c r="B393" s="53">
        <v>46198</v>
      </c>
      <c r="C393" s="47" t="s">
        <v>134</v>
      </c>
      <c r="D393" s="47" t="s">
        <v>135</v>
      </c>
      <c r="E393" s="68">
        <v>195</v>
      </c>
      <c r="F393" s="68">
        <v>2520</v>
      </c>
      <c r="G393" s="68">
        <f t="shared" si="7"/>
        <v>491400</v>
      </c>
    </row>
    <row r="394" spans="2:7" hidden="1" outlineLevel="2">
      <c r="B394" s="53">
        <v>46199</v>
      </c>
      <c r="C394" s="47" t="s">
        <v>134</v>
      </c>
      <c r="D394" s="47" t="s">
        <v>135</v>
      </c>
      <c r="E394" s="68">
        <v>195</v>
      </c>
      <c r="F394" s="68">
        <v>1960</v>
      </c>
      <c r="G394" s="68">
        <f t="shared" si="7"/>
        <v>382200</v>
      </c>
    </row>
    <row r="395" spans="2:7" hidden="1" outlineLevel="2">
      <c r="B395" s="53">
        <v>46204</v>
      </c>
      <c r="C395" s="47" t="s">
        <v>134</v>
      </c>
      <c r="D395" s="47" t="s">
        <v>135</v>
      </c>
      <c r="E395" s="68">
        <v>195</v>
      </c>
      <c r="F395" s="68">
        <v>2280</v>
      </c>
      <c r="G395" s="68">
        <f t="shared" si="7"/>
        <v>444600</v>
      </c>
    </row>
    <row r="396" spans="2:7" hidden="1" outlineLevel="2">
      <c r="B396" s="53">
        <v>46220</v>
      </c>
      <c r="C396" s="47" t="s">
        <v>134</v>
      </c>
      <c r="D396" s="47" t="s">
        <v>135</v>
      </c>
      <c r="E396" s="68">
        <v>195</v>
      </c>
      <c r="F396" s="68">
        <v>1560</v>
      </c>
      <c r="G396" s="68">
        <f t="shared" si="7"/>
        <v>304200</v>
      </c>
    </row>
    <row r="397" spans="2:7" hidden="1" outlineLevel="2">
      <c r="B397" s="53">
        <v>46230</v>
      </c>
      <c r="C397" s="47" t="s">
        <v>134</v>
      </c>
      <c r="D397" s="47" t="s">
        <v>135</v>
      </c>
      <c r="E397" s="68">
        <v>195</v>
      </c>
      <c r="F397" s="68">
        <v>2490</v>
      </c>
      <c r="G397" s="68">
        <f t="shared" si="7"/>
        <v>485550</v>
      </c>
    </row>
    <row r="398" spans="2:7" hidden="1" outlineLevel="2">
      <c r="B398" s="53">
        <v>46246</v>
      </c>
      <c r="C398" s="47" t="s">
        <v>134</v>
      </c>
      <c r="D398" s="47" t="s">
        <v>135</v>
      </c>
      <c r="E398" s="68">
        <v>195</v>
      </c>
      <c r="F398" s="68">
        <v>2530</v>
      </c>
      <c r="G398" s="68">
        <f t="shared" si="7"/>
        <v>493350</v>
      </c>
    </row>
    <row r="399" spans="2:7" hidden="1" outlineLevel="2">
      <c r="B399" s="53">
        <v>46259</v>
      </c>
      <c r="C399" s="47" t="s">
        <v>134</v>
      </c>
      <c r="D399" s="47" t="s">
        <v>135</v>
      </c>
      <c r="E399" s="68">
        <v>195</v>
      </c>
      <c r="F399" s="68">
        <v>1690</v>
      </c>
      <c r="G399" s="68">
        <f t="shared" si="7"/>
        <v>329550</v>
      </c>
    </row>
    <row r="400" spans="2:7" hidden="1" outlineLevel="2">
      <c r="B400" s="53">
        <v>46260</v>
      </c>
      <c r="C400" s="47" t="s">
        <v>134</v>
      </c>
      <c r="D400" s="47" t="s">
        <v>135</v>
      </c>
      <c r="E400" s="68">
        <v>195</v>
      </c>
      <c r="F400" s="68">
        <v>2630</v>
      </c>
      <c r="G400" s="68">
        <f t="shared" si="7"/>
        <v>512850</v>
      </c>
    </row>
    <row r="401" spans="2:7" hidden="1" outlineLevel="2">
      <c r="B401" s="53">
        <v>46264</v>
      </c>
      <c r="C401" s="47" t="s">
        <v>134</v>
      </c>
      <c r="D401" s="47" t="s">
        <v>135</v>
      </c>
      <c r="E401" s="68">
        <v>195</v>
      </c>
      <c r="F401" s="68">
        <v>2920</v>
      </c>
      <c r="G401" s="68">
        <f t="shared" si="7"/>
        <v>569400</v>
      </c>
    </row>
    <row r="402" spans="2:7" hidden="1" outlineLevel="2">
      <c r="B402" s="53">
        <v>46299</v>
      </c>
      <c r="C402" s="47" t="s">
        <v>134</v>
      </c>
      <c r="D402" s="47" t="s">
        <v>135</v>
      </c>
      <c r="E402" s="68">
        <v>195</v>
      </c>
      <c r="F402" s="68">
        <v>1460</v>
      </c>
      <c r="G402" s="68">
        <f t="shared" si="7"/>
        <v>284700</v>
      </c>
    </row>
    <row r="403" spans="2:7" hidden="1" outlineLevel="2">
      <c r="B403" s="53">
        <v>46300</v>
      </c>
      <c r="C403" s="47" t="s">
        <v>134</v>
      </c>
      <c r="D403" s="47" t="s">
        <v>135</v>
      </c>
      <c r="E403" s="68">
        <v>195</v>
      </c>
      <c r="F403" s="68">
        <v>1940</v>
      </c>
      <c r="G403" s="68">
        <f t="shared" si="7"/>
        <v>378300</v>
      </c>
    </row>
    <row r="404" spans="2:7" hidden="1" outlineLevel="2">
      <c r="B404" s="53">
        <v>46301</v>
      </c>
      <c r="C404" s="47" t="s">
        <v>134</v>
      </c>
      <c r="D404" s="47" t="s">
        <v>135</v>
      </c>
      <c r="E404" s="68">
        <v>195</v>
      </c>
      <c r="F404" s="68">
        <v>1030</v>
      </c>
      <c r="G404" s="68">
        <f t="shared" si="7"/>
        <v>200850</v>
      </c>
    </row>
    <row r="405" spans="2:7" hidden="1" outlineLevel="2">
      <c r="B405" s="53">
        <v>46320</v>
      </c>
      <c r="C405" s="47" t="s">
        <v>134</v>
      </c>
      <c r="D405" s="47" t="s">
        <v>135</v>
      </c>
      <c r="E405" s="68">
        <v>195</v>
      </c>
      <c r="F405" s="68">
        <v>1660</v>
      </c>
      <c r="G405" s="68">
        <f t="shared" si="7"/>
        <v>323700</v>
      </c>
    </row>
    <row r="406" spans="2:7" hidden="1" outlineLevel="2">
      <c r="B406" s="53">
        <v>46331</v>
      </c>
      <c r="C406" s="47" t="s">
        <v>134</v>
      </c>
      <c r="D406" s="47" t="s">
        <v>135</v>
      </c>
      <c r="E406" s="68">
        <v>195</v>
      </c>
      <c r="F406" s="68">
        <v>2820</v>
      </c>
      <c r="G406" s="68">
        <f t="shared" si="7"/>
        <v>549900</v>
      </c>
    </row>
    <row r="407" spans="2:7" hidden="1" outlineLevel="2">
      <c r="B407" s="53">
        <v>46336</v>
      </c>
      <c r="C407" s="47" t="s">
        <v>134</v>
      </c>
      <c r="D407" s="47" t="s">
        <v>135</v>
      </c>
      <c r="E407" s="68">
        <v>195</v>
      </c>
      <c r="F407" s="68">
        <v>1140</v>
      </c>
      <c r="G407" s="68">
        <f t="shared" si="7"/>
        <v>222300</v>
      </c>
    </row>
    <row r="408" spans="2:7" hidden="1" outlineLevel="2">
      <c r="B408" s="53">
        <v>46338</v>
      </c>
      <c r="C408" s="47" t="s">
        <v>134</v>
      </c>
      <c r="D408" s="47" t="s">
        <v>135</v>
      </c>
      <c r="E408" s="68">
        <v>195</v>
      </c>
      <c r="F408" s="68">
        <v>1750</v>
      </c>
      <c r="G408" s="68">
        <f t="shared" si="7"/>
        <v>341250</v>
      </c>
    </row>
    <row r="409" spans="2:7" hidden="1" outlineLevel="2">
      <c r="B409" s="53">
        <v>46345</v>
      </c>
      <c r="C409" s="47" t="s">
        <v>134</v>
      </c>
      <c r="D409" s="47" t="s">
        <v>135</v>
      </c>
      <c r="E409" s="68">
        <v>195</v>
      </c>
      <c r="F409" s="68">
        <v>1830</v>
      </c>
      <c r="G409" s="68">
        <f t="shared" si="7"/>
        <v>356850</v>
      </c>
    </row>
    <row r="410" spans="2:7" hidden="1" outlineLevel="2">
      <c r="B410" s="53">
        <v>46347</v>
      </c>
      <c r="C410" s="47" t="s">
        <v>134</v>
      </c>
      <c r="D410" s="47" t="s">
        <v>135</v>
      </c>
      <c r="E410" s="68">
        <v>195</v>
      </c>
      <c r="F410" s="68">
        <v>840</v>
      </c>
      <c r="G410" s="68">
        <f t="shared" si="7"/>
        <v>163800</v>
      </c>
    </row>
    <row r="411" spans="2:7" hidden="1" outlineLevel="2">
      <c r="B411" s="53">
        <v>45751</v>
      </c>
      <c r="C411" s="47" t="s">
        <v>134</v>
      </c>
      <c r="D411" s="47" t="s">
        <v>133</v>
      </c>
      <c r="E411" s="68">
        <v>120</v>
      </c>
      <c r="F411" s="68">
        <v>2760</v>
      </c>
      <c r="G411" s="68">
        <f t="shared" si="7"/>
        <v>331200</v>
      </c>
    </row>
    <row r="412" spans="2:7" hidden="1" outlineLevel="2">
      <c r="B412" s="53">
        <v>45753</v>
      </c>
      <c r="C412" s="47" t="s">
        <v>134</v>
      </c>
      <c r="D412" s="47" t="s">
        <v>133</v>
      </c>
      <c r="E412" s="68">
        <v>120</v>
      </c>
      <c r="F412" s="68">
        <v>970</v>
      </c>
      <c r="G412" s="68">
        <f t="shared" si="7"/>
        <v>116400</v>
      </c>
    </row>
    <row r="413" spans="2:7" hidden="1" outlineLevel="2">
      <c r="B413" s="53">
        <v>45756</v>
      </c>
      <c r="C413" s="47" t="s">
        <v>134</v>
      </c>
      <c r="D413" s="47" t="s">
        <v>133</v>
      </c>
      <c r="E413" s="68">
        <v>120</v>
      </c>
      <c r="F413" s="68">
        <v>1670</v>
      </c>
      <c r="G413" s="68">
        <f t="shared" si="7"/>
        <v>200400</v>
      </c>
    </row>
    <row r="414" spans="2:7" hidden="1" outlineLevel="2">
      <c r="B414" s="53">
        <v>45777</v>
      </c>
      <c r="C414" s="47" t="s">
        <v>134</v>
      </c>
      <c r="D414" s="47" t="s">
        <v>133</v>
      </c>
      <c r="E414" s="68">
        <v>120</v>
      </c>
      <c r="F414" s="68">
        <v>2580</v>
      </c>
      <c r="G414" s="68">
        <f t="shared" si="7"/>
        <v>309600</v>
      </c>
    </row>
    <row r="415" spans="2:7" hidden="1" outlineLevel="2">
      <c r="B415" s="53">
        <v>45783</v>
      </c>
      <c r="C415" s="47" t="s">
        <v>134</v>
      </c>
      <c r="D415" s="47" t="s">
        <v>133</v>
      </c>
      <c r="E415" s="68">
        <v>120</v>
      </c>
      <c r="F415" s="68">
        <v>1630</v>
      </c>
      <c r="G415" s="68">
        <f t="shared" si="7"/>
        <v>195600</v>
      </c>
    </row>
    <row r="416" spans="2:7" hidden="1" outlineLevel="2">
      <c r="B416" s="53">
        <v>45814</v>
      </c>
      <c r="C416" s="47" t="s">
        <v>134</v>
      </c>
      <c r="D416" s="47" t="s">
        <v>133</v>
      </c>
      <c r="E416" s="68">
        <v>120</v>
      </c>
      <c r="F416" s="68">
        <v>2180</v>
      </c>
      <c r="G416" s="68">
        <f t="shared" si="7"/>
        <v>261600</v>
      </c>
    </row>
    <row r="417" spans="2:7" hidden="1" outlineLevel="2">
      <c r="B417" s="53">
        <v>45835</v>
      </c>
      <c r="C417" s="47" t="s">
        <v>134</v>
      </c>
      <c r="D417" s="47" t="s">
        <v>133</v>
      </c>
      <c r="E417" s="68">
        <v>120</v>
      </c>
      <c r="F417" s="68">
        <v>1370</v>
      </c>
      <c r="G417" s="68">
        <f t="shared" si="7"/>
        <v>164400</v>
      </c>
    </row>
    <row r="418" spans="2:7" hidden="1" outlineLevel="2">
      <c r="B418" s="53">
        <v>45839</v>
      </c>
      <c r="C418" s="47" t="s">
        <v>134</v>
      </c>
      <c r="D418" s="47" t="s">
        <v>133</v>
      </c>
      <c r="E418" s="68">
        <v>120</v>
      </c>
      <c r="F418" s="68">
        <v>810</v>
      </c>
      <c r="G418" s="68">
        <f t="shared" si="7"/>
        <v>97200</v>
      </c>
    </row>
    <row r="419" spans="2:7" hidden="1" outlineLevel="2">
      <c r="B419" s="53">
        <v>45856</v>
      </c>
      <c r="C419" s="47" t="s">
        <v>134</v>
      </c>
      <c r="D419" s="47" t="s">
        <v>133</v>
      </c>
      <c r="E419" s="68">
        <v>120</v>
      </c>
      <c r="F419" s="68">
        <v>750</v>
      </c>
      <c r="G419" s="68">
        <f t="shared" si="7"/>
        <v>90000</v>
      </c>
    </row>
    <row r="420" spans="2:7" hidden="1" outlineLevel="2">
      <c r="B420" s="53">
        <v>45864</v>
      </c>
      <c r="C420" s="47" t="s">
        <v>134</v>
      </c>
      <c r="D420" s="47" t="s">
        <v>133</v>
      </c>
      <c r="E420" s="68">
        <v>120</v>
      </c>
      <c r="F420" s="68">
        <v>1720</v>
      </c>
      <c r="G420" s="68">
        <f t="shared" si="7"/>
        <v>206400</v>
      </c>
    </row>
    <row r="421" spans="2:7" hidden="1" outlineLevel="2">
      <c r="B421" s="53">
        <v>45895</v>
      </c>
      <c r="C421" s="47" t="s">
        <v>134</v>
      </c>
      <c r="D421" s="47" t="s">
        <v>133</v>
      </c>
      <c r="E421" s="68">
        <v>120</v>
      </c>
      <c r="F421" s="68">
        <v>2690</v>
      </c>
      <c r="G421" s="68">
        <f t="shared" si="7"/>
        <v>322800</v>
      </c>
    </row>
    <row r="422" spans="2:7" hidden="1" outlineLevel="2">
      <c r="B422" s="53">
        <v>45899</v>
      </c>
      <c r="C422" s="47" t="s">
        <v>134</v>
      </c>
      <c r="D422" s="47" t="s">
        <v>133</v>
      </c>
      <c r="E422" s="68">
        <v>120</v>
      </c>
      <c r="F422" s="68">
        <v>1140</v>
      </c>
      <c r="G422" s="68">
        <f t="shared" si="7"/>
        <v>136800</v>
      </c>
    </row>
    <row r="423" spans="2:7" hidden="1" outlineLevel="2">
      <c r="B423" s="53">
        <v>45911</v>
      </c>
      <c r="C423" s="47" t="s">
        <v>134</v>
      </c>
      <c r="D423" s="47" t="s">
        <v>133</v>
      </c>
      <c r="E423" s="68">
        <v>120</v>
      </c>
      <c r="F423" s="68">
        <v>2080</v>
      </c>
      <c r="G423" s="68">
        <f t="shared" si="7"/>
        <v>249600</v>
      </c>
    </row>
    <row r="424" spans="2:7" hidden="1" outlineLevel="2">
      <c r="B424" s="53">
        <v>45926</v>
      </c>
      <c r="C424" s="47" t="s">
        <v>134</v>
      </c>
      <c r="D424" s="47" t="s">
        <v>133</v>
      </c>
      <c r="E424" s="68">
        <v>120</v>
      </c>
      <c r="F424" s="68">
        <v>1570</v>
      </c>
      <c r="G424" s="68">
        <f t="shared" si="7"/>
        <v>188400</v>
      </c>
    </row>
    <row r="425" spans="2:7" hidden="1" outlineLevel="2">
      <c r="B425" s="53">
        <v>45933</v>
      </c>
      <c r="C425" s="47" t="s">
        <v>134</v>
      </c>
      <c r="D425" s="47" t="s">
        <v>133</v>
      </c>
      <c r="E425" s="68">
        <v>120</v>
      </c>
      <c r="F425" s="68">
        <v>540</v>
      </c>
      <c r="G425" s="68">
        <f t="shared" si="7"/>
        <v>64800</v>
      </c>
    </row>
    <row r="426" spans="2:7" hidden="1" outlineLevel="2">
      <c r="B426" s="53">
        <v>45934</v>
      </c>
      <c r="C426" s="47" t="s">
        <v>134</v>
      </c>
      <c r="D426" s="47" t="s">
        <v>133</v>
      </c>
      <c r="E426" s="68">
        <v>120</v>
      </c>
      <c r="F426" s="68">
        <v>640</v>
      </c>
      <c r="G426" s="68">
        <f t="shared" si="7"/>
        <v>76800</v>
      </c>
    </row>
    <row r="427" spans="2:7" hidden="1" outlineLevel="2">
      <c r="B427" s="53">
        <v>45935</v>
      </c>
      <c r="C427" s="47" t="s">
        <v>134</v>
      </c>
      <c r="D427" s="47" t="s">
        <v>133</v>
      </c>
      <c r="E427" s="68">
        <v>120</v>
      </c>
      <c r="F427" s="68">
        <v>1840</v>
      </c>
      <c r="G427" s="68">
        <f t="shared" si="7"/>
        <v>220800</v>
      </c>
    </row>
    <row r="428" spans="2:7" hidden="1" outlineLevel="2">
      <c r="B428" s="53">
        <v>45956</v>
      </c>
      <c r="C428" s="47" t="s">
        <v>134</v>
      </c>
      <c r="D428" s="47" t="s">
        <v>133</v>
      </c>
      <c r="E428" s="68">
        <v>120</v>
      </c>
      <c r="F428" s="68">
        <v>490</v>
      </c>
      <c r="G428" s="68">
        <f t="shared" si="7"/>
        <v>58800</v>
      </c>
    </row>
    <row r="429" spans="2:7" hidden="1" outlineLevel="2">
      <c r="B429" s="53">
        <v>45963</v>
      </c>
      <c r="C429" s="47" t="s">
        <v>134</v>
      </c>
      <c r="D429" s="47" t="s">
        <v>133</v>
      </c>
      <c r="E429" s="68">
        <v>120</v>
      </c>
      <c r="F429" s="68">
        <v>2650</v>
      </c>
      <c r="G429" s="68">
        <f t="shared" si="7"/>
        <v>318000</v>
      </c>
    </row>
    <row r="430" spans="2:7" hidden="1" outlineLevel="2">
      <c r="B430" s="53">
        <v>45966</v>
      </c>
      <c r="C430" s="47" t="s">
        <v>134</v>
      </c>
      <c r="D430" s="47" t="s">
        <v>133</v>
      </c>
      <c r="E430" s="68">
        <v>120</v>
      </c>
      <c r="F430" s="68">
        <v>1490</v>
      </c>
      <c r="G430" s="68">
        <f t="shared" si="7"/>
        <v>178800</v>
      </c>
    </row>
    <row r="431" spans="2:7" hidden="1" outlineLevel="2">
      <c r="B431" s="53">
        <v>45981</v>
      </c>
      <c r="C431" s="47" t="s">
        <v>134</v>
      </c>
      <c r="D431" s="47" t="s">
        <v>133</v>
      </c>
      <c r="E431" s="68">
        <v>120</v>
      </c>
      <c r="F431" s="68">
        <v>1210</v>
      </c>
      <c r="G431" s="68">
        <f t="shared" si="7"/>
        <v>145200</v>
      </c>
    </row>
    <row r="432" spans="2:7" hidden="1" outlineLevel="2">
      <c r="B432" s="53">
        <v>45990</v>
      </c>
      <c r="C432" s="47" t="s">
        <v>134</v>
      </c>
      <c r="D432" s="47" t="s">
        <v>133</v>
      </c>
      <c r="E432" s="68">
        <v>120</v>
      </c>
      <c r="F432" s="68">
        <v>2190</v>
      </c>
      <c r="G432" s="68">
        <f t="shared" si="7"/>
        <v>262800</v>
      </c>
    </row>
    <row r="433" spans="2:7" hidden="1" outlineLevel="2">
      <c r="B433" s="53">
        <v>46032</v>
      </c>
      <c r="C433" s="47" t="s">
        <v>134</v>
      </c>
      <c r="D433" s="47" t="s">
        <v>133</v>
      </c>
      <c r="E433" s="68">
        <v>120</v>
      </c>
      <c r="F433" s="68">
        <v>1020</v>
      </c>
      <c r="G433" s="68">
        <f t="shared" si="7"/>
        <v>122400</v>
      </c>
    </row>
    <row r="434" spans="2:7" hidden="1" outlineLevel="2">
      <c r="B434" s="53">
        <v>46056</v>
      </c>
      <c r="C434" s="47" t="s">
        <v>134</v>
      </c>
      <c r="D434" s="47" t="s">
        <v>133</v>
      </c>
      <c r="E434" s="68">
        <v>120</v>
      </c>
      <c r="F434" s="68">
        <v>1700</v>
      </c>
      <c r="G434" s="68">
        <f t="shared" si="7"/>
        <v>204000</v>
      </c>
    </row>
    <row r="435" spans="2:7" hidden="1" outlineLevel="2">
      <c r="B435" s="53">
        <v>46073</v>
      </c>
      <c r="C435" s="47" t="s">
        <v>134</v>
      </c>
      <c r="D435" s="47" t="s">
        <v>133</v>
      </c>
      <c r="E435" s="68">
        <v>120</v>
      </c>
      <c r="F435" s="68">
        <v>2090</v>
      </c>
      <c r="G435" s="68">
        <f t="shared" si="7"/>
        <v>250800</v>
      </c>
    </row>
    <row r="436" spans="2:7" hidden="1" outlineLevel="2">
      <c r="B436" s="53">
        <v>46081</v>
      </c>
      <c r="C436" s="47" t="s">
        <v>134</v>
      </c>
      <c r="D436" s="47" t="s">
        <v>133</v>
      </c>
      <c r="E436" s="68">
        <v>120</v>
      </c>
      <c r="F436" s="68">
        <v>1360</v>
      </c>
      <c r="G436" s="68">
        <f t="shared" si="7"/>
        <v>163200</v>
      </c>
    </row>
    <row r="437" spans="2:7" hidden="1" outlineLevel="2">
      <c r="B437" s="53">
        <v>46082</v>
      </c>
      <c r="C437" s="47" t="s">
        <v>134</v>
      </c>
      <c r="D437" s="47" t="s">
        <v>133</v>
      </c>
      <c r="E437" s="68">
        <v>120</v>
      </c>
      <c r="F437" s="68">
        <v>2290</v>
      </c>
      <c r="G437" s="68">
        <f t="shared" si="7"/>
        <v>274800</v>
      </c>
    </row>
    <row r="438" spans="2:7" hidden="1" outlineLevel="2">
      <c r="B438" s="53">
        <v>46086</v>
      </c>
      <c r="C438" s="47" t="s">
        <v>134</v>
      </c>
      <c r="D438" s="47" t="s">
        <v>133</v>
      </c>
      <c r="E438" s="68">
        <v>120</v>
      </c>
      <c r="F438" s="68">
        <v>2490</v>
      </c>
      <c r="G438" s="68">
        <f t="shared" si="7"/>
        <v>298800</v>
      </c>
    </row>
    <row r="439" spans="2:7" hidden="1" outlineLevel="2">
      <c r="B439" s="53">
        <v>46101</v>
      </c>
      <c r="C439" s="47" t="s">
        <v>134</v>
      </c>
      <c r="D439" s="47" t="s">
        <v>133</v>
      </c>
      <c r="E439" s="68">
        <v>120</v>
      </c>
      <c r="F439" s="68">
        <v>790</v>
      </c>
      <c r="G439" s="68">
        <f t="shared" si="7"/>
        <v>94800</v>
      </c>
    </row>
    <row r="440" spans="2:7" hidden="1" outlineLevel="2">
      <c r="B440" s="53">
        <v>46106</v>
      </c>
      <c r="C440" s="47" t="s">
        <v>134</v>
      </c>
      <c r="D440" s="47" t="s">
        <v>133</v>
      </c>
      <c r="E440" s="68">
        <v>120</v>
      </c>
      <c r="F440" s="68">
        <v>2830</v>
      </c>
      <c r="G440" s="68">
        <f t="shared" si="7"/>
        <v>339600</v>
      </c>
    </row>
    <row r="441" spans="2:7" hidden="1" outlineLevel="2">
      <c r="B441" s="53">
        <v>46120</v>
      </c>
      <c r="C441" s="47" t="s">
        <v>134</v>
      </c>
      <c r="D441" s="47" t="s">
        <v>133</v>
      </c>
      <c r="E441" s="68">
        <v>120</v>
      </c>
      <c r="F441" s="68">
        <v>2360</v>
      </c>
      <c r="G441" s="68">
        <f t="shared" si="7"/>
        <v>283200</v>
      </c>
    </row>
    <row r="442" spans="2:7" hidden="1" outlineLevel="2">
      <c r="B442" s="53">
        <v>46127</v>
      </c>
      <c r="C442" s="47" t="s">
        <v>134</v>
      </c>
      <c r="D442" s="47" t="s">
        <v>133</v>
      </c>
      <c r="E442" s="68">
        <v>120</v>
      </c>
      <c r="F442" s="68">
        <v>510</v>
      </c>
      <c r="G442" s="68">
        <f t="shared" si="7"/>
        <v>61200</v>
      </c>
    </row>
    <row r="443" spans="2:7" hidden="1" outlineLevel="2">
      <c r="B443" s="53">
        <v>46131</v>
      </c>
      <c r="C443" s="47" t="s">
        <v>134</v>
      </c>
      <c r="D443" s="47" t="s">
        <v>133</v>
      </c>
      <c r="E443" s="68">
        <v>120</v>
      </c>
      <c r="F443" s="68">
        <v>970</v>
      </c>
      <c r="G443" s="68">
        <f t="shared" si="7"/>
        <v>116400</v>
      </c>
    </row>
    <row r="444" spans="2:7" hidden="1" outlineLevel="2">
      <c r="B444" s="53">
        <v>46132</v>
      </c>
      <c r="C444" s="47" t="s">
        <v>134</v>
      </c>
      <c r="D444" s="47" t="s">
        <v>133</v>
      </c>
      <c r="E444" s="68">
        <v>120</v>
      </c>
      <c r="F444" s="68">
        <v>2930</v>
      </c>
      <c r="G444" s="68">
        <f t="shared" si="7"/>
        <v>351600</v>
      </c>
    </row>
    <row r="445" spans="2:7" hidden="1" outlineLevel="2">
      <c r="B445" s="53">
        <v>46136</v>
      </c>
      <c r="C445" s="47" t="s">
        <v>134</v>
      </c>
      <c r="D445" s="47" t="s">
        <v>133</v>
      </c>
      <c r="E445" s="68">
        <v>120</v>
      </c>
      <c r="F445" s="68">
        <v>2210</v>
      </c>
      <c r="G445" s="68">
        <f t="shared" si="7"/>
        <v>265200</v>
      </c>
    </row>
    <row r="446" spans="2:7" hidden="1" outlineLevel="2">
      <c r="B446" s="53">
        <v>46141</v>
      </c>
      <c r="C446" s="47" t="s">
        <v>134</v>
      </c>
      <c r="D446" s="47" t="s">
        <v>133</v>
      </c>
      <c r="E446" s="68">
        <v>120</v>
      </c>
      <c r="F446" s="68">
        <v>1560</v>
      </c>
      <c r="G446" s="68">
        <f t="shared" si="7"/>
        <v>187200</v>
      </c>
    </row>
    <row r="447" spans="2:7" hidden="1" outlineLevel="2">
      <c r="B447" s="53">
        <v>46147</v>
      </c>
      <c r="C447" s="47" t="s">
        <v>134</v>
      </c>
      <c r="D447" s="47" t="s">
        <v>133</v>
      </c>
      <c r="E447" s="68">
        <v>120</v>
      </c>
      <c r="F447" s="68">
        <v>1040</v>
      </c>
      <c r="G447" s="68">
        <f t="shared" si="7"/>
        <v>124800</v>
      </c>
    </row>
    <row r="448" spans="2:7" hidden="1" outlineLevel="2">
      <c r="B448" s="53">
        <v>46148</v>
      </c>
      <c r="C448" s="47" t="s">
        <v>134</v>
      </c>
      <c r="D448" s="47" t="s">
        <v>133</v>
      </c>
      <c r="E448" s="68">
        <v>120</v>
      </c>
      <c r="F448" s="68">
        <v>2220</v>
      </c>
      <c r="G448" s="68">
        <f t="shared" si="7"/>
        <v>266400</v>
      </c>
    </row>
    <row r="449" spans="2:7" hidden="1" outlineLevel="2">
      <c r="B449" s="53">
        <v>46164</v>
      </c>
      <c r="C449" s="47" t="s">
        <v>134</v>
      </c>
      <c r="D449" s="47" t="s">
        <v>133</v>
      </c>
      <c r="E449" s="68">
        <v>120</v>
      </c>
      <c r="F449" s="68">
        <v>500</v>
      </c>
      <c r="G449" s="68">
        <f t="shared" ref="G449:G459" si="8">E449*F449</f>
        <v>60000</v>
      </c>
    </row>
    <row r="450" spans="2:7" hidden="1" outlineLevel="2">
      <c r="B450" s="53">
        <v>46173</v>
      </c>
      <c r="C450" s="47" t="s">
        <v>134</v>
      </c>
      <c r="D450" s="47" t="s">
        <v>133</v>
      </c>
      <c r="E450" s="68">
        <v>120</v>
      </c>
      <c r="F450" s="68">
        <v>1150</v>
      </c>
      <c r="G450" s="68">
        <f t="shared" si="8"/>
        <v>138000</v>
      </c>
    </row>
    <row r="451" spans="2:7" hidden="1" outlineLevel="2">
      <c r="B451" s="53">
        <v>46218</v>
      </c>
      <c r="C451" s="47" t="s">
        <v>134</v>
      </c>
      <c r="D451" s="47" t="s">
        <v>133</v>
      </c>
      <c r="E451" s="68">
        <v>120</v>
      </c>
      <c r="F451" s="68">
        <v>140</v>
      </c>
      <c r="G451" s="68">
        <f t="shared" si="8"/>
        <v>16800</v>
      </c>
    </row>
    <row r="452" spans="2:7" hidden="1" outlineLevel="2">
      <c r="B452" s="53">
        <v>46227</v>
      </c>
      <c r="C452" s="47" t="s">
        <v>134</v>
      </c>
      <c r="D452" s="47" t="s">
        <v>133</v>
      </c>
      <c r="E452" s="68">
        <v>120</v>
      </c>
      <c r="F452" s="68">
        <v>1480</v>
      </c>
      <c r="G452" s="68">
        <f t="shared" si="8"/>
        <v>177600</v>
      </c>
    </row>
    <row r="453" spans="2:7" hidden="1" outlineLevel="2">
      <c r="B453" s="53">
        <v>46248</v>
      </c>
      <c r="C453" s="47" t="s">
        <v>134</v>
      </c>
      <c r="D453" s="47" t="s">
        <v>133</v>
      </c>
      <c r="E453" s="68">
        <v>120</v>
      </c>
      <c r="F453" s="68">
        <v>150</v>
      </c>
      <c r="G453" s="68">
        <f t="shared" si="8"/>
        <v>18000</v>
      </c>
    </row>
    <row r="454" spans="2:7" hidden="1" outlineLevel="2">
      <c r="B454" s="53">
        <v>46266</v>
      </c>
      <c r="C454" s="47" t="s">
        <v>134</v>
      </c>
      <c r="D454" s="47" t="s">
        <v>133</v>
      </c>
      <c r="E454" s="68">
        <v>120</v>
      </c>
      <c r="F454" s="68">
        <v>2800</v>
      </c>
      <c r="G454" s="68">
        <f t="shared" si="8"/>
        <v>336000</v>
      </c>
    </row>
    <row r="455" spans="2:7" hidden="1" outlineLevel="2">
      <c r="B455" s="53">
        <v>46292</v>
      </c>
      <c r="C455" s="47" t="s">
        <v>134</v>
      </c>
      <c r="D455" s="47" t="s">
        <v>133</v>
      </c>
      <c r="E455" s="68">
        <v>120</v>
      </c>
      <c r="F455" s="68">
        <v>1310</v>
      </c>
      <c r="G455" s="68">
        <f t="shared" si="8"/>
        <v>157200</v>
      </c>
    </row>
    <row r="456" spans="2:7" hidden="1" outlineLevel="2">
      <c r="B456" s="53">
        <v>46302</v>
      </c>
      <c r="C456" s="47" t="s">
        <v>134</v>
      </c>
      <c r="D456" s="47" t="s">
        <v>133</v>
      </c>
      <c r="E456" s="68">
        <v>120</v>
      </c>
      <c r="F456" s="68">
        <v>630</v>
      </c>
      <c r="G456" s="68">
        <f t="shared" si="8"/>
        <v>75600</v>
      </c>
    </row>
    <row r="457" spans="2:7" hidden="1" outlineLevel="2">
      <c r="B457" s="53">
        <v>46309</v>
      </c>
      <c r="C457" s="47" t="s">
        <v>134</v>
      </c>
      <c r="D457" s="47" t="s">
        <v>133</v>
      </c>
      <c r="E457" s="68">
        <v>120</v>
      </c>
      <c r="F457" s="68">
        <v>1160</v>
      </c>
      <c r="G457" s="68">
        <f t="shared" si="8"/>
        <v>139200</v>
      </c>
    </row>
    <row r="458" spans="2:7" hidden="1" outlineLevel="2">
      <c r="B458" s="53">
        <v>46325</v>
      </c>
      <c r="C458" s="47" t="s">
        <v>134</v>
      </c>
      <c r="D458" s="47" t="s">
        <v>133</v>
      </c>
      <c r="E458" s="68">
        <v>120</v>
      </c>
      <c r="F458" s="68">
        <v>1530</v>
      </c>
      <c r="G458" s="68">
        <f t="shared" si="8"/>
        <v>183600</v>
      </c>
    </row>
    <row r="459" spans="2:7" hidden="1" outlineLevel="2">
      <c r="B459" s="53">
        <v>46335</v>
      </c>
      <c r="C459" s="47" t="s">
        <v>134</v>
      </c>
      <c r="D459" s="47" t="s">
        <v>133</v>
      </c>
      <c r="E459" s="68">
        <v>120</v>
      </c>
      <c r="F459" s="68">
        <v>1560</v>
      </c>
      <c r="G459" s="68">
        <f t="shared" si="8"/>
        <v>187200</v>
      </c>
    </row>
    <row r="460" spans="2:7" outlineLevel="1" collapsed="1">
      <c r="B460" s="53"/>
      <c r="C460" s="69" t="s">
        <v>142</v>
      </c>
      <c r="D460" s="47"/>
      <c r="E460" s="68"/>
      <c r="F460" s="68">
        <f>SUBTOTAL(9,F321:F459)</f>
        <v>233680</v>
      </c>
      <c r="G460" s="68">
        <f>SUBTOTAL(9,G321:G459)</f>
        <v>36807900</v>
      </c>
    </row>
    <row r="461" spans="2:7" hidden="1" outlineLevel="2">
      <c r="B461" s="53">
        <v>45764</v>
      </c>
      <c r="C461" s="47" t="s">
        <v>136</v>
      </c>
      <c r="D461" s="47" t="s">
        <v>132</v>
      </c>
      <c r="E461" s="68">
        <v>150</v>
      </c>
      <c r="F461" s="68">
        <v>160</v>
      </c>
      <c r="G461" s="68">
        <f t="shared" ref="G461:G524" si="9">E461*F461</f>
        <v>24000</v>
      </c>
    </row>
    <row r="462" spans="2:7" hidden="1" outlineLevel="2">
      <c r="B462" s="53">
        <v>45769</v>
      </c>
      <c r="C462" s="47" t="s">
        <v>136</v>
      </c>
      <c r="D462" s="47" t="s">
        <v>132</v>
      </c>
      <c r="E462" s="68">
        <v>150</v>
      </c>
      <c r="F462" s="68">
        <v>2910</v>
      </c>
      <c r="G462" s="68">
        <f t="shared" si="9"/>
        <v>436500</v>
      </c>
    </row>
    <row r="463" spans="2:7" hidden="1" outlineLevel="2">
      <c r="B463" s="53">
        <v>45771</v>
      </c>
      <c r="C463" s="47" t="s">
        <v>136</v>
      </c>
      <c r="D463" s="47" t="s">
        <v>132</v>
      </c>
      <c r="E463" s="68">
        <v>150</v>
      </c>
      <c r="F463" s="68">
        <v>400</v>
      </c>
      <c r="G463" s="68">
        <f t="shared" si="9"/>
        <v>60000</v>
      </c>
    </row>
    <row r="464" spans="2:7" hidden="1" outlineLevel="2">
      <c r="B464" s="53">
        <v>45782</v>
      </c>
      <c r="C464" s="47" t="s">
        <v>136</v>
      </c>
      <c r="D464" s="47" t="s">
        <v>132</v>
      </c>
      <c r="E464" s="68">
        <v>150</v>
      </c>
      <c r="F464" s="68">
        <v>2830</v>
      </c>
      <c r="G464" s="68">
        <f t="shared" si="9"/>
        <v>424500</v>
      </c>
    </row>
    <row r="465" spans="2:7" hidden="1" outlineLevel="2">
      <c r="B465" s="53">
        <v>45787</v>
      </c>
      <c r="C465" s="47" t="s">
        <v>136</v>
      </c>
      <c r="D465" s="47" t="s">
        <v>132</v>
      </c>
      <c r="E465" s="68">
        <v>150</v>
      </c>
      <c r="F465" s="68">
        <v>2410</v>
      </c>
      <c r="G465" s="68">
        <f t="shared" si="9"/>
        <v>361500</v>
      </c>
    </row>
    <row r="466" spans="2:7" hidden="1" outlineLevel="2">
      <c r="B466" s="53">
        <v>45789</v>
      </c>
      <c r="C466" s="47" t="s">
        <v>136</v>
      </c>
      <c r="D466" s="47" t="s">
        <v>132</v>
      </c>
      <c r="E466" s="68">
        <v>150</v>
      </c>
      <c r="F466" s="68">
        <v>1090</v>
      </c>
      <c r="G466" s="68">
        <f t="shared" si="9"/>
        <v>163500</v>
      </c>
    </row>
    <row r="467" spans="2:7" hidden="1" outlineLevel="2">
      <c r="B467" s="53">
        <v>45794</v>
      </c>
      <c r="C467" s="47" t="s">
        <v>136</v>
      </c>
      <c r="D467" s="47" t="s">
        <v>132</v>
      </c>
      <c r="E467" s="68">
        <v>150</v>
      </c>
      <c r="F467" s="68">
        <v>1750</v>
      </c>
      <c r="G467" s="68">
        <f t="shared" si="9"/>
        <v>262500</v>
      </c>
    </row>
    <row r="468" spans="2:7" hidden="1" outlineLevel="2">
      <c r="B468" s="53">
        <v>45795</v>
      </c>
      <c r="C468" s="47" t="s">
        <v>136</v>
      </c>
      <c r="D468" s="47" t="s">
        <v>132</v>
      </c>
      <c r="E468" s="68">
        <v>150</v>
      </c>
      <c r="F468" s="68">
        <v>2560</v>
      </c>
      <c r="G468" s="68">
        <f t="shared" si="9"/>
        <v>384000</v>
      </c>
    </row>
    <row r="469" spans="2:7" hidden="1" outlineLevel="2">
      <c r="B469" s="53">
        <v>45801</v>
      </c>
      <c r="C469" s="47" t="s">
        <v>136</v>
      </c>
      <c r="D469" s="47" t="s">
        <v>132</v>
      </c>
      <c r="E469" s="68">
        <v>150</v>
      </c>
      <c r="F469" s="68">
        <v>2970</v>
      </c>
      <c r="G469" s="68">
        <f t="shared" si="9"/>
        <v>445500</v>
      </c>
    </row>
    <row r="470" spans="2:7" hidden="1" outlineLevel="2">
      <c r="B470" s="53">
        <v>45810</v>
      </c>
      <c r="C470" s="47" t="s">
        <v>136</v>
      </c>
      <c r="D470" s="47" t="s">
        <v>132</v>
      </c>
      <c r="E470" s="68">
        <v>150</v>
      </c>
      <c r="F470" s="68">
        <v>3090</v>
      </c>
      <c r="G470" s="68">
        <f t="shared" si="9"/>
        <v>463500</v>
      </c>
    </row>
    <row r="471" spans="2:7" hidden="1" outlineLevel="2">
      <c r="B471" s="53">
        <v>45843</v>
      </c>
      <c r="C471" s="47" t="s">
        <v>136</v>
      </c>
      <c r="D471" s="47" t="s">
        <v>132</v>
      </c>
      <c r="E471" s="68">
        <v>150</v>
      </c>
      <c r="F471" s="68">
        <v>450</v>
      </c>
      <c r="G471" s="68">
        <f t="shared" si="9"/>
        <v>67500</v>
      </c>
    </row>
    <row r="472" spans="2:7" hidden="1" outlineLevel="2">
      <c r="B472" s="53">
        <v>45849</v>
      </c>
      <c r="C472" s="47" t="s">
        <v>136</v>
      </c>
      <c r="D472" s="47" t="s">
        <v>132</v>
      </c>
      <c r="E472" s="68">
        <v>150</v>
      </c>
      <c r="F472" s="68">
        <v>3060</v>
      </c>
      <c r="G472" s="68">
        <f t="shared" si="9"/>
        <v>459000</v>
      </c>
    </row>
    <row r="473" spans="2:7" hidden="1" outlineLevel="2">
      <c r="B473" s="53">
        <v>45855</v>
      </c>
      <c r="C473" s="47" t="s">
        <v>136</v>
      </c>
      <c r="D473" s="47" t="s">
        <v>132</v>
      </c>
      <c r="E473" s="68">
        <v>150</v>
      </c>
      <c r="F473" s="68">
        <v>260</v>
      </c>
      <c r="G473" s="68">
        <f t="shared" si="9"/>
        <v>39000</v>
      </c>
    </row>
    <row r="474" spans="2:7" hidden="1" outlineLevel="2">
      <c r="B474" s="53">
        <v>45859</v>
      </c>
      <c r="C474" s="47" t="s">
        <v>136</v>
      </c>
      <c r="D474" s="47" t="s">
        <v>132</v>
      </c>
      <c r="E474" s="68">
        <v>150</v>
      </c>
      <c r="F474" s="68">
        <v>1680</v>
      </c>
      <c r="G474" s="68">
        <f t="shared" si="9"/>
        <v>252000</v>
      </c>
    </row>
    <row r="475" spans="2:7" hidden="1" outlineLevel="2">
      <c r="B475" s="53">
        <v>45861</v>
      </c>
      <c r="C475" s="47" t="s">
        <v>136</v>
      </c>
      <c r="D475" s="47" t="s">
        <v>132</v>
      </c>
      <c r="E475" s="68">
        <v>150</v>
      </c>
      <c r="F475" s="68">
        <v>2250</v>
      </c>
      <c r="G475" s="68">
        <f t="shared" si="9"/>
        <v>337500</v>
      </c>
    </row>
    <row r="476" spans="2:7" hidden="1" outlineLevel="2">
      <c r="B476" s="53">
        <v>45875</v>
      </c>
      <c r="C476" s="47" t="s">
        <v>136</v>
      </c>
      <c r="D476" s="47" t="s">
        <v>132</v>
      </c>
      <c r="E476" s="68">
        <v>150</v>
      </c>
      <c r="F476" s="68">
        <v>3080</v>
      </c>
      <c r="G476" s="68">
        <f t="shared" si="9"/>
        <v>462000</v>
      </c>
    </row>
    <row r="477" spans="2:7" hidden="1" outlineLevel="2">
      <c r="B477" s="53">
        <v>45879</v>
      </c>
      <c r="C477" s="47" t="s">
        <v>136</v>
      </c>
      <c r="D477" s="47" t="s">
        <v>132</v>
      </c>
      <c r="E477" s="68">
        <v>150</v>
      </c>
      <c r="F477" s="68">
        <v>1910</v>
      </c>
      <c r="G477" s="68">
        <f t="shared" si="9"/>
        <v>286500</v>
      </c>
    </row>
    <row r="478" spans="2:7" hidden="1" outlineLevel="2">
      <c r="B478" s="53">
        <v>45890</v>
      </c>
      <c r="C478" s="47" t="s">
        <v>136</v>
      </c>
      <c r="D478" s="47" t="s">
        <v>132</v>
      </c>
      <c r="E478" s="68">
        <v>150</v>
      </c>
      <c r="F478" s="68">
        <v>610</v>
      </c>
      <c r="G478" s="68">
        <f t="shared" si="9"/>
        <v>91500</v>
      </c>
    </row>
    <row r="479" spans="2:7" hidden="1" outlineLevel="2">
      <c r="B479" s="53">
        <v>45925</v>
      </c>
      <c r="C479" s="47" t="s">
        <v>136</v>
      </c>
      <c r="D479" s="47" t="s">
        <v>132</v>
      </c>
      <c r="E479" s="68">
        <v>150</v>
      </c>
      <c r="F479" s="68">
        <v>1500</v>
      </c>
      <c r="G479" s="68">
        <f t="shared" si="9"/>
        <v>225000</v>
      </c>
    </row>
    <row r="480" spans="2:7" hidden="1" outlineLevel="2">
      <c r="B480" s="53">
        <v>45929</v>
      </c>
      <c r="C480" s="47" t="s">
        <v>136</v>
      </c>
      <c r="D480" s="47" t="s">
        <v>132</v>
      </c>
      <c r="E480" s="68">
        <v>150</v>
      </c>
      <c r="F480" s="68">
        <v>2420</v>
      </c>
      <c r="G480" s="68">
        <f t="shared" si="9"/>
        <v>363000</v>
      </c>
    </row>
    <row r="481" spans="2:7" hidden="1" outlineLevel="2">
      <c r="B481" s="53">
        <v>45955</v>
      </c>
      <c r="C481" s="47" t="s">
        <v>136</v>
      </c>
      <c r="D481" s="47" t="s">
        <v>132</v>
      </c>
      <c r="E481" s="68">
        <v>150</v>
      </c>
      <c r="F481" s="68">
        <v>2070</v>
      </c>
      <c r="G481" s="68">
        <f t="shared" si="9"/>
        <v>310500</v>
      </c>
    </row>
    <row r="482" spans="2:7" hidden="1" outlineLevel="2">
      <c r="B482" s="53">
        <v>46028</v>
      </c>
      <c r="C482" s="47" t="s">
        <v>136</v>
      </c>
      <c r="D482" s="47" t="s">
        <v>132</v>
      </c>
      <c r="E482" s="68">
        <v>150</v>
      </c>
      <c r="F482" s="68">
        <v>1840</v>
      </c>
      <c r="G482" s="68">
        <f t="shared" si="9"/>
        <v>276000</v>
      </c>
    </row>
    <row r="483" spans="2:7" hidden="1" outlineLevel="2">
      <c r="B483" s="53">
        <v>46041</v>
      </c>
      <c r="C483" s="47" t="s">
        <v>136</v>
      </c>
      <c r="D483" s="47" t="s">
        <v>132</v>
      </c>
      <c r="E483" s="68">
        <v>150</v>
      </c>
      <c r="F483" s="68">
        <v>2690</v>
      </c>
      <c r="G483" s="68">
        <f t="shared" si="9"/>
        <v>403500</v>
      </c>
    </row>
    <row r="484" spans="2:7" hidden="1" outlineLevel="2">
      <c r="B484" s="53">
        <v>46042</v>
      </c>
      <c r="C484" s="47" t="s">
        <v>136</v>
      </c>
      <c r="D484" s="47" t="s">
        <v>132</v>
      </c>
      <c r="E484" s="68">
        <v>150</v>
      </c>
      <c r="F484" s="68">
        <v>2750</v>
      </c>
      <c r="G484" s="68">
        <f t="shared" si="9"/>
        <v>412500</v>
      </c>
    </row>
    <row r="485" spans="2:7" hidden="1" outlineLevel="2">
      <c r="B485" s="53">
        <v>46063</v>
      </c>
      <c r="C485" s="47" t="s">
        <v>136</v>
      </c>
      <c r="D485" s="47" t="s">
        <v>132</v>
      </c>
      <c r="E485" s="68">
        <v>150</v>
      </c>
      <c r="F485" s="68">
        <v>2560</v>
      </c>
      <c r="G485" s="68">
        <f t="shared" si="9"/>
        <v>384000</v>
      </c>
    </row>
    <row r="486" spans="2:7" hidden="1" outlineLevel="2">
      <c r="B486" s="53">
        <v>46090</v>
      </c>
      <c r="C486" s="47" t="s">
        <v>136</v>
      </c>
      <c r="D486" s="47" t="s">
        <v>132</v>
      </c>
      <c r="E486" s="68">
        <v>150</v>
      </c>
      <c r="F486" s="68">
        <v>2850</v>
      </c>
      <c r="G486" s="68">
        <f t="shared" si="9"/>
        <v>427500</v>
      </c>
    </row>
    <row r="487" spans="2:7" hidden="1" outlineLevel="2">
      <c r="B487" s="53">
        <v>46113</v>
      </c>
      <c r="C487" s="47" t="s">
        <v>136</v>
      </c>
      <c r="D487" s="47" t="s">
        <v>132</v>
      </c>
      <c r="E487" s="68">
        <v>150</v>
      </c>
      <c r="F487" s="68">
        <v>2510</v>
      </c>
      <c r="G487" s="68">
        <f t="shared" si="9"/>
        <v>376500</v>
      </c>
    </row>
    <row r="488" spans="2:7" hidden="1" outlineLevel="2">
      <c r="B488" s="53">
        <v>46124</v>
      </c>
      <c r="C488" s="47" t="s">
        <v>136</v>
      </c>
      <c r="D488" s="47" t="s">
        <v>132</v>
      </c>
      <c r="E488" s="68">
        <v>150</v>
      </c>
      <c r="F488" s="68">
        <v>330</v>
      </c>
      <c r="G488" s="68">
        <f t="shared" si="9"/>
        <v>49500</v>
      </c>
    </row>
    <row r="489" spans="2:7" hidden="1" outlineLevel="2">
      <c r="B489" s="53">
        <v>46135</v>
      </c>
      <c r="C489" s="47" t="s">
        <v>136</v>
      </c>
      <c r="D489" s="47" t="s">
        <v>132</v>
      </c>
      <c r="E489" s="68">
        <v>150</v>
      </c>
      <c r="F489" s="68">
        <v>1450</v>
      </c>
      <c r="G489" s="68">
        <f t="shared" si="9"/>
        <v>217500</v>
      </c>
    </row>
    <row r="490" spans="2:7" hidden="1" outlineLevel="2">
      <c r="B490" s="53">
        <v>46152</v>
      </c>
      <c r="C490" s="47" t="s">
        <v>136</v>
      </c>
      <c r="D490" s="47" t="s">
        <v>132</v>
      </c>
      <c r="E490" s="68">
        <v>150</v>
      </c>
      <c r="F490" s="68">
        <v>2830</v>
      </c>
      <c r="G490" s="68">
        <f t="shared" si="9"/>
        <v>424500</v>
      </c>
    </row>
    <row r="491" spans="2:7" hidden="1" outlineLevel="2">
      <c r="B491" s="53">
        <v>46165</v>
      </c>
      <c r="C491" s="47" t="s">
        <v>136</v>
      </c>
      <c r="D491" s="47" t="s">
        <v>132</v>
      </c>
      <c r="E491" s="68">
        <v>150</v>
      </c>
      <c r="F491" s="68">
        <v>2560</v>
      </c>
      <c r="G491" s="68">
        <f t="shared" si="9"/>
        <v>384000</v>
      </c>
    </row>
    <row r="492" spans="2:7" hidden="1" outlineLevel="2">
      <c r="B492" s="53">
        <v>46172</v>
      </c>
      <c r="C492" s="47" t="s">
        <v>136</v>
      </c>
      <c r="D492" s="47" t="s">
        <v>132</v>
      </c>
      <c r="E492" s="68">
        <v>150</v>
      </c>
      <c r="F492" s="68">
        <v>1030</v>
      </c>
      <c r="G492" s="68">
        <f t="shared" si="9"/>
        <v>154500</v>
      </c>
    </row>
    <row r="493" spans="2:7" hidden="1" outlineLevel="2">
      <c r="B493" s="53">
        <v>46181</v>
      </c>
      <c r="C493" s="47" t="s">
        <v>136</v>
      </c>
      <c r="D493" s="47" t="s">
        <v>132</v>
      </c>
      <c r="E493" s="68">
        <v>150</v>
      </c>
      <c r="F493" s="68">
        <v>630</v>
      </c>
      <c r="G493" s="68">
        <f t="shared" si="9"/>
        <v>94500</v>
      </c>
    </row>
    <row r="494" spans="2:7" hidden="1" outlineLevel="2">
      <c r="B494" s="53">
        <v>46188</v>
      </c>
      <c r="C494" s="47" t="s">
        <v>136</v>
      </c>
      <c r="D494" s="47" t="s">
        <v>132</v>
      </c>
      <c r="E494" s="68">
        <v>150</v>
      </c>
      <c r="F494" s="68">
        <v>210</v>
      </c>
      <c r="G494" s="68">
        <f t="shared" si="9"/>
        <v>31500</v>
      </c>
    </row>
    <row r="495" spans="2:7" hidden="1" outlineLevel="2">
      <c r="B495" s="53">
        <v>46244</v>
      </c>
      <c r="C495" s="47" t="s">
        <v>136</v>
      </c>
      <c r="D495" s="47" t="s">
        <v>132</v>
      </c>
      <c r="E495" s="68">
        <v>150</v>
      </c>
      <c r="F495" s="68">
        <v>2380</v>
      </c>
      <c r="G495" s="68">
        <f t="shared" si="9"/>
        <v>357000</v>
      </c>
    </row>
    <row r="496" spans="2:7" hidden="1" outlineLevel="2">
      <c r="B496" s="53">
        <v>46256</v>
      </c>
      <c r="C496" s="47" t="s">
        <v>136</v>
      </c>
      <c r="D496" s="47" t="s">
        <v>132</v>
      </c>
      <c r="E496" s="68">
        <v>150</v>
      </c>
      <c r="F496" s="68">
        <v>460</v>
      </c>
      <c r="G496" s="68">
        <f t="shared" si="9"/>
        <v>69000</v>
      </c>
    </row>
    <row r="497" spans="2:7" hidden="1" outlineLevel="2">
      <c r="B497" s="53">
        <v>46270</v>
      </c>
      <c r="C497" s="47" t="s">
        <v>136</v>
      </c>
      <c r="D497" s="47" t="s">
        <v>132</v>
      </c>
      <c r="E497" s="68">
        <v>150</v>
      </c>
      <c r="F497" s="68">
        <v>2500</v>
      </c>
      <c r="G497" s="68">
        <f t="shared" si="9"/>
        <v>375000</v>
      </c>
    </row>
    <row r="498" spans="2:7" hidden="1" outlineLevel="2">
      <c r="B498" s="53">
        <v>46291</v>
      </c>
      <c r="C498" s="47" t="s">
        <v>136</v>
      </c>
      <c r="D498" s="47" t="s">
        <v>132</v>
      </c>
      <c r="E498" s="68">
        <v>150</v>
      </c>
      <c r="F498" s="68">
        <v>1630</v>
      </c>
      <c r="G498" s="68">
        <f t="shared" si="9"/>
        <v>244500</v>
      </c>
    </row>
    <row r="499" spans="2:7" hidden="1" outlineLevel="2">
      <c r="B499" s="53">
        <v>46305</v>
      </c>
      <c r="C499" s="47" t="s">
        <v>136</v>
      </c>
      <c r="D499" s="47" t="s">
        <v>132</v>
      </c>
      <c r="E499" s="68">
        <v>150</v>
      </c>
      <c r="F499" s="68">
        <v>3090</v>
      </c>
      <c r="G499" s="68">
        <f t="shared" si="9"/>
        <v>463500</v>
      </c>
    </row>
    <row r="500" spans="2:7" hidden="1" outlineLevel="2">
      <c r="B500" s="53">
        <v>46311</v>
      </c>
      <c r="C500" s="47" t="s">
        <v>136</v>
      </c>
      <c r="D500" s="47" t="s">
        <v>132</v>
      </c>
      <c r="E500" s="68">
        <v>150</v>
      </c>
      <c r="F500" s="68">
        <v>1960</v>
      </c>
      <c r="G500" s="68">
        <f t="shared" si="9"/>
        <v>294000</v>
      </c>
    </row>
    <row r="501" spans="2:7" hidden="1" outlineLevel="2">
      <c r="B501" s="53">
        <v>46334</v>
      </c>
      <c r="C501" s="47" t="s">
        <v>136</v>
      </c>
      <c r="D501" s="47" t="s">
        <v>132</v>
      </c>
      <c r="E501" s="68">
        <v>150</v>
      </c>
      <c r="F501" s="68">
        <v>1830</v>
      </c>
      <c r="G501" s="68">
        <f t="shared" si="9"/>
        <v>274500</v>
      </c>
    </row>
    <row r="502" spans="2:7" hidden="1" outlineLevel="2">
      <c r="B502" s="53">
        <v>45759</v>
      </c>
      <c r="C502" s="47" t="s">
        <v>136</v>
      </c>
      <c r="D502" s="47" t="s">
        <v>135</v>
      </c>
      <c r="E502" s="68">
        <v>195</v>
      </c>
      <c r="F502" s="68">
        <v>180</v>
      </c>
      <c r="G502" s="68">
        <f t="shared" si="9"/>
        <v>35100</v>
      </c>
    </row>
    <row r="503" spans="2:7" hidden="1" outlineLevel="2">
      <c r="B503" s="53">
        <v>45776</v>
      </c>
      <c r="C503" s="47" t="s">
        <v>136</v>
      </c>
      <c r="D503" s="47" t="s">
        <v>135</v>
      </c>
      <c r="E503" s="68">
        <v>195</v>
      </c>
      <c r="F503" s="68">
        <v>2370</v>
      </c>
      <c r="G503" s="68">
        <f t="shared" si="9"/>
        <v>462150</v>
      </c>
    </row>
    <row r="504" spans="2:7" hidden="1" outlineLevel="2">
      <c r="B504" s="53">
        <v>45797</v>
      </c>
      <c r="C504" s="47" t="s">
        <v>136</v>
      </c>
      <c r="D504" s="47" t="s">
        <v>135</v>
      </c>
      <c r="E504" s="68">
        <v>195</v>
      </c>
      <c r="F504" s="68">
        <v>870</v>
      </c>
      <c r="G504" s="68">
        <f t="shared" si="9"/>
        <v>169650</v>
      </c>
    </row>
    <row r="505" spans="2:7" hidden="1" outlineLevel="2">
      <c r="B505" s="53">
        <v>45806</v>
      </c>
      <c r="C505" s="47" t="s">
        <v>136</v>
      </c>
      <c r="D505" s="47" t="s">
        <v>135</v>
      </c>
      <c r="E505" s="68">
        <v>195</v>
      </c>
      <c r="F505" s="68">
        <v>1670</v>
      </c>
      <c r="G505" s="68">
        <f t="shared" si="9"/>
        <v>325650</v>
      </c>
    </row>
    <row r="506" spans="2:7" hidden="1" outlineLevel="2">
      <c r="B506" s="53">
        <v>45822</v>
      </c>
      <c r="C506" s="47" t="s">
        <v>136</v>
      </c>
      <c r="D506" s="47" t="s">
        <v>135</v>
      </c>
      <c r="E506" s="68">
        <v>195</v>
      </c>
      <c r="F506" s="68">
        <v>2460</v>
      </c>
      <c r="G506" s="68">
        <f t="shared" si="9"/>
        <v>479700</v>
      </c>
    </row>
    <row r="507" spans="2:7" hidden="1" outlineLevel="2">
      <c r="B507" s="53">
        <v>45826</v>
      </c>
      <c r="C507" s="47" t="s">
        <v>136</v>
      </c>
      <c r="D507" s="47" t="s">
        <v>135</v>
      </c>
      <c r="E507" s="68">
        <v>195</v>
      </c>
      <c r="F507" s="68">
        <v>2030</v>
      </c>
      <c r="G507" s="68">
        <f t="shared" si="9"/>
        <v>395850</v>
      </c>
    </row>
    <row r="508" spans="2:7" hidden="1" outlineLevel="2">
      <c r="B508" s="53">
        <v>45834</v>
      </c>
      <c r="C508" s="47" t="s">
        <v>136</v>
      </c>
      <c r="D508" s="47" t="s">
        <v>135</v>
      </c>
      <c r="E508" s="68">
        <v>195</v>
      </c>
      <c r="F508" s="68">
        <v>2470</v>
      </c>
      <c r="G508" s="68">
        <f t="shared" si="9"/>
        <v>481650</v>
      </c>
    </row>
    <row r="509" spans="2:7" hidden="1" outlineLevel="2">
      <c r="B509" s="53">
        <v>45850</v>
      </c>
      <c r="C509" s="47" t="s">
        <v>136</v>
      </c>
      <c r="D509" s="47" t="s">
        <v>135</v>
      </c>
      <c r="E509" s="68">
        <v>195</v>
      </c>
      <c r="F509" s="68">
        <v>790</v>
      </c>
      <c r="G509" s="68">
        <f t="shared" si="9"/>
        <v>154050</v>
      </c>
    </row>
    <row r="510" spans="2:7" hidden="1" outlineLevel="2">
      <c r="B510" s="53">
        <v>45862</v>
      </c>
      <c r="C510" s="47" t="s">
        <v>136</v>
      </c>
      <c r="D510" s="47" t="s">
        <v>135</v>
      </c>
      <c r="E510" s="68">
        <v>195</v>
      </c>
      <c r="F510" s="68">
        <v>2380</v>
      </c>
      <c r="G510" s="68">
        <f t="shared" si="9"/>
        <v>464100</v>
      </c>
    </row>
    <row r="511" spans="2:7" hidden="1" outlineLevel="2">
      <c r="B511" s="53">
        <v>45871</v>
      </c>
      <c r="C511" s="47" t="s">
        <v>136</v>
      </c>
      <c r="D511" s="47" t="s">
        <v>135</v>
      </c>
      <c r="E511" s="68">
        <v>195</v>
      </c>
      <c r="F511" s="68">
        <v>1300</v>
      </c>
      <c r="G511" s="68">
        <f t="shared" si="9"/>
        <v>253500</v>
      </c>
    </row>
    <row r="512" spans="2:7" hidden="1" outlineLevel="2">
      <c r="B512" s="53">
        <v>45876</v>
      </c>
      <c r="C512" s="47" t="s">
        <v>136</v>
      </c>
      <c r="D512" s="47" t="s">
        <v>135</v>
      </c>
      <c r="E512" s="68">
        <v>195</v>
      </c>
      <c r="F512" s="68">
        <v>1470</v>
      </c>
      <c r="G512" s="68">
        <f t="shared" si="9"/>
        <v>286650</v>
      </c>
    </row>
    <row r="513" spans="2:7" hidden="1" outlineLevel="2">
      <c r="B513" s="53">
        <v>45877</v>
      </c>
      <c r="C513" s="47" t="s">
        <v>136</v>
      </c>
      <c r="D513" s="47" t="s">
        <v>135</v>
      </c>
      <c r="E513" s="68">
        <v>195</v>
      </c>
      <c r="F513" s="68">
        <v>840</v>
      </c>
      <c r="G513" s="68">
        <f t="shared" si="9"/>
        <v>163800</v>
      </c>
    </row>
    <row r="514" spans="2:7" hidden="1" outlineLevel="2">
      <c r="B514" s="53">
        <v>45878</v>
      </c>
      <c r="C514" s="47" t="s">
        <v>136</v>
      </c>
      <c r="D514" s="47" t="s">
        <v>135</v>
      </c>
      <c r="E514" s="68">
        <v>195</v>
      </c>
      <c r="F514" s="68">
        <v>2290</v>
      </c>
      <c r="G514" s="68">
        <f t="shared" si="9"/>
        <v>446550</v>
      </c>
    </row>
    <row r="515" spans="2:7" hidden="1" outlineLevel="2">
      <c r="B515" s="53">
        <v>45882</v>
      </c>
      <c r="C515" s="47" t="s">
        <v>136</v>
      </c>
      <c r="D515" s="47" t="s">
        <v>135</v>
      </c>
      <c r="E515" s="68">
        <v>195</v>
      </c>
      <c r="F515" s="68">
        <v>1940</v>
      </c>
      <c r="G515" s="68">
        <f t="shared" si="9"/>
        <v>378300</v>
      </c>
    </row>
    <row r="516" spans="2:7" hidden="1" outlineLevel="2">
      <c r="B516" s="53">
        <v>45885</v>
      </c>
      <c r="C516" s="47" t="s">
        <v>136</v>
      </c>
      <c r="D516" s="47" t="s">
        <v>135</v>
      </c>
      <c r="E516" s="68">
        <v>195</v>
      </c>
      <c r="F516" s="68">
        <v>3080</v>
      </c>
      <c r="G516" s="68">
        <f t="shared" si="9"/>
        <v>600600</v>
      </c>
    </row>
    <row r="517" spans="2:7" hidden="1" outlineLevel="2">
      <c r="B517" s="53">
        <v>45922</v>
      </c>
      <c r="C517" s="47" t="s">
        <v>136</v>
      </c>
      <c r="D517" s="47" t="s">
        <v>135</v>
      </c>
      <c r="E517" s="68">
        <v>195</v>
      </c>
      <c r="F517" s="68">
        <v>2820</v>
      </c>
      <c r="G517" s="68">
        <f t="shared" si="9"/>
        <v>549900</v>
      </c>
    </row>
    <row r="518" spans="2:7" hidden="1" outlineLevel="2">
      <c r="B518" s="53">
        <v>45923</v>
      </c>
      <c r="C518" s="47" t="s">
        <v>136</v>
      </c>
      <c r="D518" s="47" t="s">
        <v>135</v>
      </c>
      <c r="E518" s="68">
        <v>195</v>
      </c>
      <c r="F518" s="68">
        <v>770</v>
      </c>
      <c r="G518" s="68">
        <f t="shared" si="9"/>
        <v>150150</v>
      </c>
    </row>
    <row r="519" spans="2:7" hidden="1" outlineLevel="2">
      <c r="B519" s="53">
        <v>45943</v>
      </c>
      <c r="C519" s="47" t="s">
        <v>136</v>
      </c>
      <c r="D519" s="47" t="s">
        <v>135</v>
      </c>
      <c r="E519" s="68">
        <v>195</v>
      </c>
      <c r="F519" s="68">
        <v>1570</v>
      </c>
      <c r="G519" s="68">
        <f t="shared" si="9"/>
        <v>306150</v>
      </c>
    </row>
    <row r="520" spans="2:7" hidden="1" outlineLevel="2">
      <c r="B520" s="53">
        <v>45952</v>
      </c>
      <c r="C520" s="47" t="s">
        <v>136</v>
      </c>
      <c r="D520" s="47" t="s">
        <v>135</v>
      </c>
      <c r="E520" s="68">
        <v>195</v>
      </c>
      <c r="F520" s="68">
        <v>270</v>
      </c>
      <c r="G520" s="68">
        <f t="shared" si="9"/>
        <v>52650</v>
      </c>
    </row>
    <row r="521" spans="2:7" hidden="1" outlineLevel="2">
      <c r="B521" s="53">
        <v>45965</v>
      </c>
      <c r="C521" s="47" t="s">
        <v>136</v>
      </c>
      <c r="D521" s="47" t="s">
        <v>135</v>
      </c>
      <c r="E521" s="68">
        <v>195</v>
      </c>
      <c r="F521" s="68">
        <v>310</v>
      </c>
      <c r="G521" s="68">
        <f t="shared" si="9"/>
        <v>60450</v>
      </c>
    </row>
    <row r="522" spans="2:7" hidden="1" outlineLevel="2">
      <c r="B522" s="53">
        <v>45977</v>
      </c>
      <c r="C522" s="47" t="s">
        <v>136</v>
      </c>
      <c r="D522" s="47" t="s">
        <v>135</v>
      </c>
      <c r="E522" s="68">
        <v>195</v>
      </c>
      <c r="F522" s="68">
        <v>2720</v>
      </c>
      <c r="G522" s="68">
        <f t="shared" si="9"/>
        <v>530400</v>
      </c>
    </row>
    <row r="523" spans="2:7" hidden="1" outlineLevel="2">
      <c r="B523" s="53">
        <v>45983</v>
      </c>
      <c r="C523" s="47" t="s">
        <v>136</v>
      </c>
      <c r="D523" s="47" t="s">
        <v>135</v>
      </c>
      <c r="E523" s="68">
        <v>195</v>
      </c>
      <c r="F523" s="68">
        <v>660</v>
      </c>
      <c r="G523" s="68">
        <f t="shared" si="9"/>
        <v>128700</v>
      </c>
    </row>
    <row r="524" spans="2:7" hidden="1" outlineLevel="2">
      <c r="B524" s="53">
        <v>45989</v>
      </c>
      <c r="C524" s="47" t="s">
        <v>136</v>
      </c>
      <c r="D524" s="47" t="s">
        <v>135</v>
      </c>
      <c r="E524" s="68">
        <v>195</v>
      </c>
      <c r="F524" s="68">
        <v>280</v>
      </c>
      <c r="G524" s="68">
        <f t="shared" si="9"/>
        <v>54600</v>
      </c>
    </row>
    <row r="525" spans="2:7" hidden="1" outlineLevel="2">
      <c r="B525" s="53">
        <v>45991</v>
      </c>
      <c r="C525" s="47" t="s">
        <v>136</v>
      </c>
      <c r="D525" s="47" t="s">
        <v>135</v>
      </c>
      <c r="E525" s="68">
        <v>195</v>
      </c>
      <c r="F525" s="68">
        <v>1240</v>
      </c>
      <c r="G525" s="68">
        <f t="shared" ref="G525:G588" si="10">E525*F525</f>
        <v>241800</v>
      </c>
    </row>
    <row r="526" spans="2:7" hidden="1" outlineLevel="2">
      <c r="B526" s="53">
        <v>46002</v>
      </c>
      <c r="C526" s="47" t="s">
        <v>136</v>
      </c>
      <c r="D526" s="47" t="s">
        <v>135</v>
      </c>
      <c r="E526" s="68">
        <v>195</v>
      </c>
      <c r="F526" s="68">
        <v>2920</v>
      </c>
      <c r="G526" s="68">
        <f t="shared" si="10"/>
        <v>569400</v>
      </c>
    </row>
    <row r="527" spans="2:7" hidden="1" outlineLevel="2">
      <c r="B527" s="53">
        <v>46004</v>
      </c>
      <c r="C527" s="47" t="s">
        <v>136</v>
      </c>
      <c r="D527" s="47" t="s">
        <v>135</v>
      </c>
      <c r="E527" s="68">
        <v>195</v>
      </c>
      <c r="F527" s="68">
        <v>180</v>
      </c>
      <c r="G527" s="68">
        <f t="shared" si="10"/>
        <v>35100</v>
      </c>
    </row>
    <row r="528" spans="2:7" hidden="1" outlineLevel="2">
      <c r="B528" s="53">
        <v>46009</v>
      </c>
      <c r="C528" s="47" t="s">
        <v>136</v>
      </c>
      <c r="D528" s="47" t="s">
        <v>135</v>
      </c>
      <c r="E528" s="68">
        <v>195</v>
      </c>
      <c r="F528" s="68">
        <v>1190</v>
      </c>
      <c r="G528" s="68">
        <f t="shared" si="10"/>
        <v>232050</v>
      </c>
    </row>
    <row r="529" spans="2:7" hidden="1" outlineLevel="2">
      <c r="B529" s="53">
        <v>46010</v>
      </c>
      <c r="C529" s="47" t="s">
        <v>136</v>
      </c>
      <c r="D529" s="47" t="s">
        <v>135</v>
      </c>
      <c r="E529" s="68">
        <v>195</v>
      </c>
      <c r="F529" s="68">
        <v>2670</v>
      </c>
      <c r="G529" s="68">
        <f t="shared" si="10"/>
        <v>520650</v>
      </c>
    </row>
    <row r="530" spans="2:7" hidden="1" outlineLevel="2">
      <c r="B530" s="53">
        <v>46020</v>
      </c>
      <c r="C530" s="47" t="s">
        <v>136</v>
      </c>
      <c r="D530" s="47" t="s">
        <v>135</v>
      </c>
      <c r="E530" s="68">
        <v>195</v>
      </c>
      <c r="F530" s="68">
        <v>3030</v>
      </c>
      <c r="G530" s="68">
        <f t="shared" si="10"/>
        <v>590850</v>
      </c>
    </row>
    <row r="531" spans="2:7" hidden="1" outlineLevel="2">
      <c r="B531" s="53">
        <v>46024</v>
      </c>
      <c r="C531" s="47" t="s">
        <v>136</v>
      </c>
      <c r="D531" s="47" t="s">
        <v>135</v>
      </c>
      <c r="E531" s="68">
        <v>195</v>
      </c>
      <c r="F531" s="68">
        <v>210</v>
      </c>
      <c r="G531" s="68">
        <f t="shared" si="10"/>
        <v>40950</v>
      </c>
    </row>
    <row r="532" spans="2:7" hidden="1" outlineLevel="2">
      <c r="B532" s="53">
        <v>46037</v>
      </c>
      <c r="C532" s="47" t="s">
        <v>136</v>
      </c>
      <c r="D532" s="47" t="s">
        <v>135</v>
      </c>
      <c r="E532" s="68">
        <v>195</v>
      </c>
      <c r="F532" s="68">
        <v>530</v>
      </c>
      <c r="G532" s="68">
        <f t="shared" si="10"/>
        <v>103350</v>
      </c>
    </row>
    <row r="533" spans="2:7" hidden="1" outlineLevel="2">
      <c r="B533" s="53">
        <v>46066</v>
      </c>
      <c r="C533" s="47" t="s">
        <v>136</v>
      </c>
      <c r="D533" s="47" t="s">
        <v>135</v>
      </c>
      <c r="E533" s="68">
        <v>195</v>
      </c>
      <c r="F533" s="68">
        <v>1460</v>
      </c>
      <c r="G533" s="68">
        <f t="shared" si="10"/>
        <v>284700</v>
      </c>
    </row>
    <row r="534" spans="2:7" hidden="1" outlineLevel="2">
      <c r="B534" s="53">
        <v>46085</v>
      </c>
      <c r="C534" s="47" t="s">
        <v>136</v>
      </c>
      <c r="D534" s="47" t="s">
        <v>135</v>
      </c>
      <c r="E534" s="68">
        <v>195</v>
      </c>
      <c r="F534" s="68">
        <v>1910</v>
      </c>
      <c r="G534" s="68">
        <f t="shared" si="10"/>
        <v>372450</v>
      </c>
    </row>
    <row r="535" spans="2:7" hidden="1" outlineLevel="2">
      <c r="B535" s="53">
        <v>46091</v>
      </c>
      <c r="C535" s="47" t="s">
        <v>136</v>
      </c>
      <c r="D535" s="47" t="s">
        <v>135</v>
      </c>
      <c r="E535" s="68">
        <v>195</v>
      </c>
      <c r="F535" s="68">
        <v>2840</v>
      </c>
      <c r="G535" s="68">
        <f t="shared" si="10"/>
        <v>553800</v>
      </c>
    </row>
    <row r="536" spans="2:7" hidden="1" outlineLevel="2">
      <c r="B536" s="53">
        <v>46096</v>
      </c>
      <c r="C536" s="47" t="s">
        <v>136</v>
      </c>
      <c r="D536" s="47" t="s">
        <v>135</v>
      </c>
      <c r="E536" s="68">
        <v>195</v>
      </c>
      <c r="F536" s="68">
        <v>2030</v>
      </c>
      <c r="G536" s="68">
        <f t="shared" si="10"/>
        <v>395850</v>
      </c>
    </row>
    <row r="537" spans="2:7" hidden="1" outlineLevel="2">
      <c r="B537" s="53">
        <v>46100</v>
      </c>
      <c r="C537" s="47" t="s">
        <v>136</v>
      </c>
      <c r="D537" s="47" t="s">
        <v>135</v>
      </c>
      <c r="E537" s="68">
        <v>195</v>
      </c>
      <c r="F537" s="68">
        <v>2330</v>
      </c>
      <c r="G537" s="68">
        <f t="shared" si="10"/>
        <v>454350</v>
      </c>
    </row>
    <row r="538" spans="2:7" hidden="1" outlineLevel="2">
      <c r="B538" s="53">
        <v>46154</v>
      </c>
      <c r="C538" s="47" t="s">
        <v>136</v>
      </c>
      <c r="D538" s="47" t="s">
        <v>135</v>
      </c>
      <c r="E538" s="68">
        <v>195</v>
      </c>
      <c r="F538" s="68">
        <v>2310</v>
      </c>
      <c r="G538" s="68">
        <f t="shared" si="10"/>
        <v>450450</v>
      </c>
    </row>
    <row r="539" spans="2:7" hidden="1" outlineLevel="2">
      <c r="B539" s="53">
        <v>46158</v>
      </c>
      <c r="C539" s="47" t="s">
        <v>136</v>
      </c>
      <c r="D539" s="47" t="s">
        <v>135</v>
      </c>
      <c r="E539" s="68">
        <v>195</v>
      </c>
      <c r="F539" s="68">
        <v>2780</v>
      </c>
      <c r="G539" s="68">
        <f t="shared" si="10"/>
        <v>542100</v>
      </c>
    </row>
    <row r="540" spans="2:7" hidden="1" outlineLevel="2">
      <c r="B540" s="53">
        <v>46175</v>
      </c>
      <c r="C540" s="47" t="s">
        <v>136</v>
      </c>
      <c r="D540" s="47" t="s">
        <v>135</v>
      </c>
      <c r="E540" s="68">
        <v>195</v>
      </c>
      <c r="F540" s="68">
        <v>2620</v>
      </c>
      <c r="G540" s="68">
        <f t="shared" si="10"/>
        <v>510900</v>
      </c>
    </row>
    <row r="541" spans="2:7" hidden="1" outlineLevel="2">
      <c r="B541" s="53">
        <v>46184</v>
      </c>
      <c r="C541" s="47" t="s">
        <v>136</v>
      </c>
      <c r="D541" s="47" t="s">
        <v>135</v>
      </c>
      <c r="E541" s="68">
        <v>195</v>
      </c>
      <c r="F541" s="68">
        <v>390</v>
      </c>
      <c r="G541" s="68">
        <f t="shared" si="10"/>
        <v>76050</v>
      </c>
    </row>
    <row r="542" spans="2:7" hidden="1" outlineLevel="2">
      <c r="B542" s="53">
        <v>46190</v>
      </c>
      <c r="C542" s="47" t="s">
        <v>136</v>
      </c>
      <c r="D542" s="47" t="s">
        <v>135</v>
      </c>
      <c r="E542" s="68">
        <v>195</v>
      </c>
      <c r="F542" s="68">
        <v>830</v>
      </c>
      <c r="G542" s="68">
        <f t="shared" si="10"/>
        <v>161850</v>
      </c>
    </row>
    <row r="543" spans="2:7" hidden="1" outlineLevel="2">
      <c r="B543" s="53">
        <v>46193</v>
      </c>
      <c r="C543" s="47" t="s">
        <v>136</v>
      </c>
      <c r="D543" s="47" t="s">
        <v>135</v>
      </c>
      <c r="E543" s="68">
        <v>195</v>
      </c>
      <c r="F543" s="68">
        <v>940</v>
      </c>
      <c r="G543" s="68">
        <f t="shared" si="10"/>
        <v>183300</v>
      </c>
    </row>
    <row r="544" spans="2:7" hidden="1" outlineLevel="2">
      <c r="B544" s="53">
        <v>46210</v>
      </c>
      <c r="C544" s="47" t="s">
        <v>136</v>
      </c>
      <c r="D544" s="47" t="s">
        <v>135</v>
      </c>
      <c r="E544" s="68">
        <v>195</v>
      </c>
      <c r="F544" s="68">
        <v>2950</v>
      </c>
      <c r="G544" s="68">
        <f t="shared" si="10"/>
        <v>575250</v>
      </c>
    </row>
    <row r="545" spans="2:7" hidden="1" outlineLevel="2">
      <c r="B545" s="53">
        <v>46213</v>
      </c>
      <c r="C545" s="47" t="s">
        <v>136</v>
      </c>
      <c r="D545" s="47" t="s">
        <v>135</v>
      </c>
      <c r="E545" s="68">
        <v>195</v>
      </c>
      <c r="F545" s="68">
        <v>920</v>
      </c>
      <c r="G545" s="68">
        <f t="shared" si="10"/>
        <v>179400</v>
      </c>
    </row>
    <row r="546" spans="2:7" hidden="1" outlineLevel="2">
      <c r="B546" s="53">
        <v>46272</v>
      </c>
      <c r="C546" s="47" t="s">
        <v>136</v>
      </c>
      <c r="D546" s="47" t="s">
        <v>135</v>
      </c>
      <c r="E546" s="68">
        <v>195</v>
      </c>
      <c r="F546" s="68">
        <v>1460</v>
      </c>
      <c r="G546" s="68">
        <f t="shared" si="10"/>
        <v>284700</v>
      </c>
    </row>
    <row r="547" spans="2:7" hidden="1" outlineLevel="2">
      <c r="B547" s="53">
        <v>46274</v>
      </c>
      <c r="C547" s="47" t="s">
        <v>136</v>
      </c>
      <c r="D547" s="47" t="s">
        <v>135</v>
      </c>
      <c r="E547" s="68">
        <v>195</v>
      </c>
      <c r="F547" s="68">
        <v>860</v>
      </c>
      <c r="G547" s="68">
        <f t="shared" si="10"/>
        <v>167700</v>
      </c>
    </row>
    <row r="548" spans="2:7" hidden="1" outlineLevel="2">
      <c r="B548" s="53">
        <v>46275</v>
      </c>
      <c r="C548" s="47" t="s">
        <v>136</v>
      </c>
      <c r="D548" s="47" t="s">
        <v>135</v>
      </c>
      <c r="E548" s="68">
        <v>195</v>
      </c>
      <c r="F548" s="68">
        <v>170</v>
      </c>
      <c r="G548" s="68">
        <f t="shared" si="10"/>
        <v>33150</v>
      </c>
    </row>
    <row r="549" spans="2:7" hidden="1" outlineLevel="2">
      <c r="B549" s="53">
        <v>46287</v>
      </c>
      <c r="C549" s="47" t="s">
        <v>136</v>
      </c>
      <c r="D549" s="47" t="s">
        <v>135</v>
      </c>
      <c r="E549" s="68">
        <v>195</v>
      </c>
      <c r="F549" s="68">
        <v>1780</v>
      </c>
      <c r="G549" s="68">
        <f t="shared" si="10"/>
        <v>347100</v>
      </c>
    </row>
    <row r="550" spans="2:7" hidden="1" outlineLevel="2">
      <c r="B550" s="53">
        <v>46288</v>
      </c>
      <c r="C550" s="47" t="s">
        <v>136</v>
      </c>
      <c r="D550" s="47" t="s">
        <v>135</v>
      </c>
      <c r="E550" s="68">
        <v>195</v>
      </c>
      <c r="F550" s="68">
        <v>3090</v>
      </c>
      <c r="G550" s="68">
        <f t="shared" si="10"/>
        <v>602550</v>
      </c>
    </row>
    <row r="551" spans="2:7" hidden="1" outlineLevel="2">
      <c r="B551" s="53">
        <v>46290</v>
      </c>
      <c r="C551" s="47" t="s">
        <v>136</v>
      </c>
      <c r="D551" s="47" t="s">
        <v>135</v>
      </c>
      <c r="E551" s="68">
        <v>195</v>
      </c>
      <c r="F551" s="68">
        <v>3020</v>
      </c>
      <c r="G551" s="68">
        <f t="shared" si="10"/>
        <v>588900</v>
      </c>
    </row>
    <row r="552" spans="2:7" hidden="1" outlineLevel="2">
      <c r="B552" s="53">
        <v>46293</v>
      </c>
      <c r="C552" s="47" t="s">
        <v>136</v>
      </c>
      <c r="D552" s="47" t="s">
        <v>135</v>
      </c>
      <c r="E552" s="68">
        <v>195</v>
      </c>
      <c r="F552" s="68">
        <v>2640</v>
      </c>
      <c r="G552" s="68">
        <f t="shared" si="10"/>
        <v>514800</v>
      </c>
    </row>
    <row r="553" spans="2:7" hidden="1" outlineLevel="2">
      <c r="B553" s="53">
        <v>46310</v>
      </c>
      <c r="C553" s="47" t="s">
        <v>136</v>
      </c>
      <c r="D553" s="47" t="s">
        <v>135</v>
      </c>
      <c r="E553" s="68">
        <v>195</v>
      </c>
      <c r="F553" s="68">
        <v>2830</v>
      </c>
      <c r="G553" s="68">
        <f t="shared" si="10"/>
        <v>551850</v>
      </c>
    </row>
    <row r="554" spans="2:7" hidden="1" outlineLevel="2">
      <c r="B554" s="53">
        <v>46321</v>
      </c>
      <c r="C554" s="47" t="s">
        <v>136</v>
      </c>
      <c r="D554" s="47" t="s">
        <v>135</v>
      </c>
      <c r="E554" s="68">
        <v>195</v>
      </c>
      <c r="F554" s="68">
        <v>2840</v>
      </c>
      <c r="G554" s="68">
        <f t="shared" si="10"/>
        <v>553800</v>
      </c>
    </row>
    <row r="555" spans="2:7" hidden="1" outlineLevel="2">
      <c r="B555" s="53">
        <v>46329</v>
      </c>
      <c r="C555" s="47" t="s">
        <v>136</v>
      </c>
      <c r="D555" s="47" t="s">
        <v>135</v>
      </c>
      <c r="E555" s="68">
        <v>195</v>
      </c>
      <c r="F555" s="68">
        <v>2430</v>
      </c>
      <c r="G555" s="68">
        <f t="shared" si="10"/>
        <v>473850</v>
      </c>
    </row>
    <row r="556" spans="2:7" hidden="1" outlineLevel="2">
      <c r="B556" s="53">
        <v>46342</v>
      </c>
      <c r="C556" s="47" t="s">
        <v>136</v>
      </c>
      <c r="D556" s="47" t="s">
        <v>135</v>
      </c>
      <c r="E556" s="68">
        <v>195</v>
      </c>
      <c r="F556" s="68">
        <v>1800</v>
      </c>
      <c r="G556" s="68">
        <f t="shared" si="10"/>
        <v>351000</v>
      </c>
    </row>
    <row r="557" spans="2:7" hidden="1" outlineLevel="2">
      <c r="B557" s="53">
        <v>45752</v>
      </c>
      <c r="C557" s="47" t="s">
        <v>136</v>
      </c>
      <c r="D557" s="47" t="s">
        <v>133</v>
      </c>
      <c r="E557" s="68">
        <v>120</v>
      </c>
      <c r="F557" s="68">
        <v>3040</v>
      </c>
      <c r="G557" s="68">
        <f t="shared" si="10"/>
        <v>364800</v>
      </c>
    </row>
    <row r="558" spans="2:7" hidden="1" outlineLevel="2">
      <c r="B558" s="53">
        <v>45758</v>
      </c>
      <c r="C558" s="47" t="s">
        <v>136</v>
      </c>
      <c r="D558" s="47" t="s">
        <v>133</v>
      </c>
      <c r="E558" s="68">
        <v>120</v>
      </c>
      <c r="F558" s="68">
        <v>930</v>
      </c>
      <c r="G558" s="68">
        <f t="shared" si="10"/>
        <v>111600</v>
      </c>
    </row>
    <row r="559" spans="2:7" hidden="1" outlineLevel="2">
      <c r="B559" s="53">
        <v>45768</v>
      </c>
      <c r="C559" s="47" t="s">
        <v>136</v>
      </c>
      <c r="D559" s="47" t="s">
        <v>133</v>
      </c>
      <c r="E559" s="68">
        <v>120</v>
      </c>
      <c r="F559" s="68">
        <v>1420</v>
      </c>
      <c r="G559" s="68">
        <f t="shared" si="10"/>
        <v>170400</v>
      </c>
    </row>
    <row r="560" spans="2:7" hidden="1" outlineLevel="2">
      <c r="B560" s="53">
        <v>45786</v>
      </c>
      <c r="C560" s="47" t="s">
        <v>136</v>
      </c>
      <c r="D560" s="47" t="s">
        <v>133</v>
      </c>
      <c r="E560" s="68">
        <v>120</v>
      </c>
      <c r="F560" s="68">
        <v>2120</v>
      </c>
      <c r="G560" s="68">
        <f t="shared" si="10"/>
        <v>254400</v>
      </c>
    </row>
    <row r="561" spans="2:7" hidden="1" outlineLevel="2">
      <c r="B561" s="53">
        <v>45791</v>
      </c>
      <c r="C561" s="47" t="s">
        <v>136</v>
      </c>
      <c r="D561" s="47" t="s">
        <v>133</v>
      </c>
      <c r="E561" s="68">
        <v>120</v>
      </c>
      <c r="F561" s="68">
        <v>1470</v>
      </c>
      <c r="G561" s="68">
        <f t="shared" si="10"/>
        <v>176400</v>
      </c>
    </row>
    <row r="562" spans="2:7" hidden="1" outlineLevel="2">
      <c r="B562" s="53">
        <v>45793</v>
      </c>
      <c r="C562" s="47" t="s">
        <v>136</v>
      </c>
      <c r="D562" s="47" t="s">
        <v>133</v>
      </c>
      <c r="E562" s="68">
        <v>120</v>
      </c>
      <c r="F562" s="68">
        <v>500</v>
      </c>
      <c r="G562" s="68">
        <f t="shared" si="10"/>
        <v>60000</v>
      </c>
    </row>
    <row r="563" spans="2:7" hidden="1" outlineLevel="2">
      <c r="B563" s="53">
        <v>45807</v>
      </c>
      <c r="C563" s="47" t="s">
        <v>136</v>
      </c>
      <c r="D563" s="47" t="s">
        <v>133</v>
      </c>
      <c r="E563" s="68">
        <v>120</v>
      </c>
      <c r="F563" s="68">
        <v>1170</v>
      </c>
      <c r="G563" s="68">
        <f t="shared" si="10"/>
        <v>140400</v>
      </c>
    </row>
    <row r="564" spans="2:7" hidden="1" outlineLevel="2">
      <c r="B564" s="53">
        <v>45818</v>
      </c>
      <c r="C564" s="47" t="s">
        <v>136</v>
      </c>
      <c r="D564" s="47" t="s">
        <v>133</v>
      </c>
      <c r="E564" s="68">
        <v>120</v>
      </c>
      <c r="F564" s="68">
        <v>2150</v>
      </c>
      <c r="G564" s="68">
        <f t="shared" si="10"/>
        <v>258000</v>
      </c>
    </row>
    <row r="565" spans="2:7" hidden="1" outlineLevel="2">
      <c r="B565" s="53">
        <v>45828</v>
      </c>
      <c r="C565" s="47" t="s">
        <v>136</v>
      </c>
      <c r="D565" s="47" t="s">
        <v>133</v>
      </c>
      <c r="E565" s="68">
        <v>120</v>
      </c>
      <c r="F565" s="68">
        <v>1730</v>
      </c>
      <c r="G565" s="68">
        <f t="shared" si="10"/>
        <v>207600</v>
      </c>
    </row>
    <row r="566" spans="2:7" hidden="1" outlineLevel="2">
      <c r="B566" s="53">
        <v>45838</v>
      </c>
      <c r="C566" s="47" t="s">
        <v>136</v>
      </c>
      <c r="D566" s="47" t="s">
        <v>133</v>
      </c>
      <c r="E566" s="68">
        <v>120</v>
      </c>
      <c r="F566" s="68">
        <v>910</v>
      </c>
      <c r="G566" s="68">
        <f t="shared" si="10"/>
        <v>109200</v>
      </c>
    </row>
    <row r="567" spans="2:7" hidden="1" outlineLevel="2">
      <c r="B567" s="53">
        <v>45847</v>
      </c>
      <c r="C567" s="47" t="s">
        <v>136</v>
      </c>
      <c r="D567" s="47" t="s">
        <v>133</v>
      </c>
      <c r="E567" s="68">
        <v>120</v>
      </c>
      <c r="F567" s="68">
        <v>1610</v>
      </c>
      <c r="G567" s="68">
        <f t="shared" si="10"/>
        <v>193200</v>
      </c>
    </row>
    <row r="568" spans="2:7" hidden="1" outlineLevel="2">
      <c r="B568" s="53">
        <v>45848</v>
      </c>
      <c r="C568" s="47" t="s">
        <v>136</v>
      </c>
      <c r="D568" s="47" t="s">
        <v>133</v>
      </c>
      <c r="E568" s="68">
        <v>120</v>
      </c>
      <c r="F568" s="68">
        <v>2760</v>
      </c>
      <c r="G568" s="68">
        <f t="shared" si="10"/>
        <v>331200</v>
      </c>
    </row>
    <row r="569" spans="2:7" hidden="1" outlineLevel="2">
      <c r="B569" s="53">
        <v>45872</v>
      </c>
      <c r="C569" s="47" t="s">
        <v>136</v>
      </c>
      <c r="D569" s="47" t="s">
        <v>133</v>
      </c>
      <c r="E569" s="68">
        <v>120</v>
      </c>
      <c r="F569" s="68">
        <v>1360</v>
      </c>
      <c r="G569" s="68">
        <f t="shared" si="10"/>
        <v>163200</v>
      </c>
    </row>
    <row r="570" spans="2:7" hidden="1" outlineLevel="2">
      <c r="B570" s="53">
        <v>45886</v>
      </c>
      <c r="C570" s="47" t="s">
        <v>136</v>
      </c>
      <c r="D570" s="47" t="s">
        <v>133</v>
      </c>
      <c r="E570" s="68">
        <v>120</v>
      </c>
      <c r="F570" s="68">
        <v>1360</v>
      </c>
      <c r="G570" s="68">
        <f t="shared" si="10"/>
        <v>163200</v>
      </c>
    </row>
    <row r="571" spans="2:7" hidden="1" outlineLevel="2">
      <c r="B571" s="53">
        <v>45887</v>
      </c>
      <c r="C571" s="47" t="s">
        <v>136</v>
      </c>
      <c r="D571" s="47" t="s">
        <v>133</v>
      </c>
      <c r="E571" s="68">
        <v>120</v>
      </c>
      <c r="F571" s="68">
        <v>2350</v>
      </c>
      <c r="G571" s="68">
        <f t="shared" si="10"/>
        <v>282000</v>
      </c>
    </row>
    <row r="572" spans="2:7" hidden="1" outlineLevel="2">
      <c r="B572" s="53">
        <v>45905</v>
      </c>
      <c r="C572" s="47" t="s">
        <v>136</v>
      </c>
      <c r="D572" s="47" t="s">
        <v>133</v>
      </c>
      <c r="E572" s="68">
        <v>120</v>
      </c>
      <c r="F572" s="68">
        <v>1910</v>
      </c>
      <c r="G572" s="68">
        <f t="shared" si="10"/>
        <v>229200</v>
      </c>
    </row>
    <row r="573" spans="2:7" hidden="1" outlineLevel="2">
      <c r="B573" s="53">
        <v>45912</v>
      </c>
      <c r="C573" s="47" t="s">
        <v>136</v>
      </c>
      <c r="D573" s="47" t="s">
        <v>133</v>
      </c>
      <c r="E573" s="68">
        <v>120</v>
      </c>
      <c r="F573" s="68">
        <v>2340</v>
      </c>
      <c r="G573" s="68">
        <f t="shared" si="10"/>
        <v>280800</v>
      </c>
    </row>
    <row r="574" spans="2:7" hidden="1" outlineLevel="2">
      <c r="B574" s="53">
        <v>45917</v>
      </c>
      <c r="C574" s="47" t="s">
        <v>136</v>
      </c>
      <c r="D574" s="47" t="s">
        <v>133</v>
      </c>
      <c r="E574" s="68">
        <v>120</v>
      </c>
      <c r="F574" s="68">
        <v>1080</v>
      </c>
      <c r="G574" s="68">
        <f t="shared" si="10"/>
        <v>129600</v>
      </c>
    </row>
    <row r="575" spans="2:7" hidden="1" outlineLevel="2">
      <c r="B575" s="53">
        <v>45946</v>
      </c>
      <c r="C575" s="47" t="s">
        <v>136</v>
      </c>
      <c r="D575" s="47" t="s">
        <v>133</v>
      </c>
      <c r="E575" s="68">
        <v>120</v>
      </c>
      <c r="F575" s="68">
        <v>2900</v>
      </c>
      <c r="G575" s="68">
        <f t="shared" si="10"/>
        <v>348000</v>
      </c>
    </row>
    <row r="576" spans="2:7" hidden="1" outlineLevel="2">
      <c r="B576" s="53">
        <v>45948</v>
      </c>
      <c r="C576" s="47" t="s">
        <v>136</v>
      </c>
      <c r="D576" s="47" t="s">
        <v>133</v>
      </c>
      <c r="E576" s="68">
        <v>120</v>
      </c>
      <c r="F576" s="68">
        <v>1330</v>
      </c>
      <c r="G576" s="68">
        <f t="shared" si="10"/>
        <v>159600</v>
      </c>
    </row>
    <row r="577" spans="2:7" hidden="1" outlineLevel="2">
      <c r="B577" s="53">
        <v>45950</v>
      </c>
      <c r="C577" s="47" t="s">
        <v>136</v>
      </c>
      <c r="D577" s="47" t="s">
        <v>133</v>
      </c>
      <c r="E577" s="68">
        <v>120</v>
      </c>
      <c r="F577" s="68">
        <v>2530</v>
      </c>
      <c r="G577" s="68">
        <f t="shared" si="10"/>
        <v>303600</v>
      </c>
    </row>
    <row r="578" spans="2:7" hidden="1" outlineLevel="2">
      <c r="B578" s="53">
        <v>45985</v>
      </c>
      <c r="C578" s="47" t="s">
        <v>136</v>
      </c>
      <c r="D578" s="47" t="s">
        <v>133</v>
      </c>
      <c r="E578" s="68">
        <v>120</v>
      </c>
      <c r="F578" s="68">
        <v>2240</v>
      </c>
      <c r="G578" s="68">
        <f t="shared" si="10"/>
        <v>268800</v>
      </c>
    </row>
    <row r="579" spans="2:7" hidden="1" outlineLevel="2">
      <c r="B579" s="53">
        <v>46006</v>
      </c>
      <c r="C579" s="47" t="s">
        <v>136</v>
      </c>
      <c r="D579" s="47" t="s">
        <v>133</v>
      </c>
      <c r="E579" s="68">
        <v>120</v>
      </c>
      <c r="F579" s="68">
        <v>1690</v>
      </c>
      <c r="G579" s="68">
        <f t="shared" si="10"/>
        <v>202800</v>
      </c>
    </row>
    <row r="580" spans="2:7" hidden="1" outlineLevel="2">
      <c r="B580" s="53">
        <v>46007</v>
      </c>
      <c r="C580" s="47" t="s">
        <v>136</v>
      </c>
      <c r="D580" s="47" t="s">
        <v>133</v>
      </c>
      <c r="E580" s="68">
        <v>120</v>
      </c>
      <c r="F580" s="68">
        <v>210</v>
      </c>
      <c r="G580" s="68">
        <f t="shared" si="10"/>
        <v>25200</v>
      </c>
    </row>
    <row r="581" spans="2:7" hidden="1" outlineLevel="2">
      <c r="B581" s="53">
        <v>46021</v>
      </c>
      <c r="C581" s="47" t="s">
        <v>136</v>
      </c>
      <c r="D581" s="47" t="s">
        <v>133</v>
      </c>
      <c r="E581" s="68">
        <v>120</v>
      </c>
      <c r="F581" s="68">
        <v>600</v>
      </c>
      <c r="G581" s="68">
        <f t="shared" si="10"/>
        <v>72000</v>
      </c>
    </row>
    <row r="582" spans="2:7" hidden="1" outlineLevel="2">
      <c r="B582" s="53">
        <v>46026</v>
      </c>
      <c r="C582" s="47" t="s">
        <v>136</v>
      </c>
      <c r="D582" s="47" t="s">
        <v>133</v>
      </c>
      <c r="E582" s="68">
        <v>120</v>
      </c>
      <c r="F582" s="68">
        <v>770</v>
      </c>
      <c r="G582" s="68">
        <f t="shared" si="10"/>
        <v>92400</v>
      </c>
    </row>
    <row r="583" spans="2:7" hidden="1" outlineLevel="2">
      <c r="B583" s="53">
        <v>46029</v>
      </c>
      <c r="C583" s="47" t="s">
        <v>136</v>
      </c>
      <c r="D583" s="47" t="s">
        <v>133</v>
      </c>
      <c r="E583" s="68">
        <v>120</v>
      </c>
      <c r="F583" s="68">
        <v>1980</v>
      </c>
      <c r="G583" s="68">
        <f t="shared" si="10"/>
        <v>237600</v>
      </c>
    </row>
    <row r="584" spans="2:7" hidden="1" outlineLevel="2">
      <c r="B584" s="53">
        <v>46033</v>
      </c>
      <c r="C584" s="47" t="s">
        <v>136</v>
      </c>
      <c r="D584" s="47" t="s">
        <v>133</v>
      </c>
      <c r="E584" s="68">
        <v>120</v>
      </c>
      <c r="F584" s="68">
        <v>300</v>
      </c>
      <c r="G584" s="68">
        <f t="shared" si="10"/>
        <v>36000</v>
      </c>
    </row>
    <row r="585" spans="2:7" hidden="1" outlineLevel="2">
      <c r="B585" s="53">
        <v>46035</v>
      </c>
      <c r="C585" s="47" t="s">
        <v>136</v>
      </c>
      <c r="D585" s="47" t="s">
        <v>133</v>
      </c>
      <c r="E585" s="68">
        <v>120</v>
      </c>
      <c r="F585" s="68">
        <v>2040</v>
      </c>
      <c r="G585" s="68">
        <f t="shared" si="10"/>
        <v>244800</v>
      </c>
    </row>
    <row r="586" spans="2:7" hidden="1" outlineLevel="2">
      <c r="B586" s="53">
        <v>46046</v>
      </c>
      <c r="C586" s="47" t="s">
        <v>136</v>
      </c>
      <c r="D586" s="47" t="s">
        <v>133</v>
      </c>
      <c r="E586" s="68">
        <v>120</v>
      </c>
      <c r="F586" s="68">
        <v>2720</v>
      </c>
      <c r="G586" s="68">
        <f t="shared" si="10"/>
        <v>326400</v>
      </c>
    </row>
    <row r="587" spans="2:7" hidden="1" outlineLevel="2">
      <c r="B587" s="53">
        <v>46053</v>
      </c>
      <c r="C587" s="47" t="s">
        <v>136</v>
      </c>
      <c r="D587" s="47" t="s">
        <v>133</v>
      </c>
      <c r="E587" s="68">
        <v>120</v>
      </c>
      <c r="F587" s="68">
        <v>260</v>
      </c>
      <c r="G587" s="68">
        <f t="shared" si="10"/>
        <v>31200</v>
      </c>
    </row>
    <row r="588" spans="2:7" hidden="1" outlineLevel="2">
      <c r="B588" s="53">
        <v>46062</v>
      </c>
      <c r="C588" s="47" t="s">
        <v>136</v>
      </c>
      <c r="D588" s="47" t="s">
        <v>133</v>
      </c>
      <c r="E588" s="68">
        <v>120</v>
      </c>
      <c r="F588" s="68">
        <v>2570</v>
      </c>
      <c r="G588" s="68">
        <f t="shared" si="10"/>
        <v>308400</v>
      </c>
    </row>
    <row r="589" spans="2:7" hidden="1" outlineLevel="2">
      <c r="B589" s="53">
        <v>46067</v>
      </c>
      <c r="C589" s="47" t="s">
        <v>136</v>
      </c>
      <c r="D589" s="47" t="s">
        <v>133</v>
      </c>
      <c r="E589" s="68">
        <v>120</v>
      </c>
      <c r="F589" s="68">
        <v>1610</v>
      </c>
      <c r="G589" s="68">
        <f t="shared" ref="G589:G608" si="11">E589*F589</f>
        <v>193200</v>
      </c>
    </row>
    <row r="590" spans="2:7" hidden="1" outlineLevel="2">
      <c r="B590" s="53">
        <v>46078</v>
      </c>
      <c r="C590" s="47" t="s">
        <v>136</v>
      </c>
      <c r="D590" s="47" t="s">
        <v>133</v>
      </c>
      <c r="E590" s="68">
        <v>120</v>
      </c>
      <c r="F590" s="68">
        <v>190</v>
      </c>
      <c r="G590" s="68">
        <f t="shared" si="11"/>
        <v>22800</v>
      </c>
    </row>
    <row r="591" spans="2:7" hidden="1" outlineLevel="2">
      <c r="B591" s="53">
        <v>46079</v>
      </c>
      <c r="C591" s="47" t="s">
        <v>136</v>
      </c>
      <c r="D591" s="47" t="s">
        <v>133</v>
      </c>
      <c r="E591" s="68">
        <v>120</v>
      </c>
      <c r="F591" s="68">
        <v>2770</v>
      </c>
      <c r="G591" s="68">
        <f t="shared" si="11"/>
        <v>332400</v>
      </c>
    </row>
    <row r="592" spans="2:7" hidden="1" outlineLevel="2">
      <c r="B592" s="53">
        <v>46089</v>
      </c>
      <c r="C592" s="47" t="s">
        <v>136</v>
      </c>
      <c r="D592" s="47" t="s">
        <v>133</v>
      </c>
      <c r="E592" s="68">
        <v>120</v>
      </c>
      <c r="F592" s="68">
        <v>1930</v>
      </c>
      <c r="G592" s="68">
        <f t="shared" si="11"/>
        <v>231600</v>
      </c>
    </row>
    <row r="593" spans="2:7" hidden="1" outlineLevel="2">
      <c r="B593" s="53">
        <v>46098</v>
      </c>
      <c r="C593" s="47" t="s">
        <v>136</v>
      </c>
      <c r="D593" s="47" t="s">
        <v>133</v>
      </c>
      <c r="E593" s="68">
        <v>120</v>
      </c>
      <c r="F593" s="68">
        <v>820</v>
      </c>
      <c r="G593" s="68">
        <f t="shared" si="11"/>
        <v>98400</v>
      </c>
    </row>
    <row r="594" spans="2:7" hidden="1" outlineLevel="2">
      <c r="B594" s="53">
        <v>46108</v>
      </c>
      <c r="C594" s="47" t="s">
        <v>136</v>
      </c>
      <c r="D594" s="47" t="s">
        <v>133</v>
      </c>
      <c r="E594" s="68">
        <v>120</v>
      </c>
      <c r="F594" s="68">
        <v>1160</v>
      </c>
      <c r="G594" s="68">
        <f t="shared" si="11"/>
        <v>139200</v>
      </c>
    </row>
    <row r="595" spans="2:7" hidden="1" outlineLevel="2">
      <c r="B595" s="53">
        <v>46134</v>
      </c>
      <c r="C595" s="47" t="s">
        <v>136</v>
      </c>
      <c r="D595" s="47" t="s">
        <v>133</v>
      </c>
      <c r="E595" s="68">
        <v>120</v>
      </c>
      <c r="F595" s="68">
        <v>2050</v>
      </c>
      <c r="G595" s="68">
        <f t="shared" si="11"/>
        <v>246000</v>
      </c>
    </row>
    <row r="596" spans="2:7" hidden="1" outlineLevel="2">
      <c r="B596" s="53">
        <v>46140</v>
      </c>
      <c r="C596" s="47" t="s">
        <v>136</v>
      </c>
      <c r="D596" s="47" t="s">
        <v>133</v>
      </c>
      <c r="E596" s="68">
        <v>120</v>
      </c>
      <c r="F596" s="68">
        <v>1080</v>
      </c>
      <c r="G596" s="68">
        <f t="shared" si="11"/>
        <v>129600</v>
      </c>
    </row>
    <row r="597" spans="2:7" hidden="1" outlineLevel="2">
      <c r="B597" s="53">
        <v>46149</v>
      </c>
      <c r="C597" s="47" t="s">
        <v>136</v>
      </c>
      <c r="D597" s="47" t="s">
        <v>133</v>
      </c>
      <c r="E597" s="68">
        <v>120</v>
      </c>
      <c r="F597" s="68">
        <v>1010</v>
      </c>
      <c r="G597" s="68">
        <f t="shared" si="11"/>
        <v>121200</v>
      </c>
    </row>
    <row r="598" spans="2:7" hidden="1" outlineLevel="2">
      <c r="B598" s="53">
        <v>46156</v>
      </c>
      <c r="C598" s="47" t="s">
        <v>136</v>
      </c>
      <c r="D598" s="47" t="s">
        <v>133</v>
      </c>
      <c r="E598" s="68">
        <v>120</v>
      </c>
      <c r="F598" s="68">
        <v>1390</v>
      </c>
      <c r="G598" s="68">
        <f t="shared" si="11"/>
        <v>166800</v>
      </c>
    </row>
    <row r="599" spans="2:7" hidden="1" outlineLevel="2">
      <c r="B599" s="53">
        <v>46206</v>
      </c>
      <c r="C599" s="47" t="s">
        <v>136</v>
      </c>
      <c r="D599" s="47" t="s">
        <v>133</v>
      </c>
      <c r="E599" s="68">
        <v>120</v>
      </c>
      <c r="F599" s="68">
        <v>1910</v>
      </c>
      <c r="G599" s="68">
        <f t="shared" si="11"/>
        <v>229200</v>
      </c>
    </row>
    <row r="600" spans="2:7" hidden="1" outlineLevel="2">
      <c r="B600" s="53">
        <v>46216</v>
      </c>
      <c r="C600" s="47" t="s">
        <v>136</v>
      </c>
      <c r="D600" s="47" t="s">
        <v>133</v>
      </c>
      <c r="E600" s="68">
        <v>120</v>
      </c>
      <c r="F600" s="68">
        <v>1100</v>
      </c>
      <c r="G600" s="68">
        <f t="shared" si="11"/>
        <v>132000</v>
      </c>
    </row>
    <row r="601" spans="2:7" hidden="1" outlineLevel="2">
      <c r="B601" s="53">
        <v>46222</v>
      </c>
      <c r="C601" s="47" t="s">
        <v>136</v>
      </c>
      <c r="D601" s="47" t="s">
        <v>133</v>
      </c>
      <c r="E601" s="68">
        <v>120</v>
      </c>
      <c r="F601" s="68">
        <v>1000</v>
      </c>
      <c r="G601" s="68">
        <f t="shared" si="11"/>
        <v>120000</v>
      </c>
    </row>
    <row r="602" spans="2:7" hidden="1" outlineLevel="2">
      <c r="B602" s="53">
        <v>46225</v>
      </c>
      <c r="C602" s="47" t="s">
        <v>136</v>
      </c>
      <c r="D602" s="47" t="s">
        <v>133</v>
      </c>
      <c r="E602" s="68">
        <v>120</v>
      </c>
      <c r="F602" s="68">
        <v>1860</v>
      </c>
      <c r="G602" s="68">
        <f t="shared" si="11"/>
        <v>223200</v>
      </c>
    </row>
    <row r="603" spans="2:7" hidden="1" outlineLevel="2">
      <c r="B603" s="53">
        <v>46233</v>
      </c>
      <c r="C603" s="47" t="s">
        <v>136</v>
      </c>
      <c r="D603" s="47" t="s">
        <v>133</v>
      </c>
      <c r="E603" s="68">
        <v>120</v>
      </c>
      <c r="F603" s="68">
        <v>890</v>
      </c>
      <c r="G603" s="68">
        <f t="shared" si="11"/>
        <v>106800</v>
      </c>
    </row>
    <row r="604" spans="2:7" hidden="1" outlineLevel="2">
      <c r="B604" s="53">
        <v>46235</v>
      </c>
      <c r="C604" s="47" t="s">
        <v>136</v>
      </c>
      <c r="D604" s="47" t="s">
        <v>133</v>
      </c>
      <c r="E604" s="68">
        <v>120</v>
      </c>
      <c r="F604" s="68">
        <v>3040</v>
      </c>
      <c r="G604" s="68">
        <f t="shared" si="11"/>
        <v>364800</v>
      </c>
    </row>
    <row r="605" spans="2:7" hidden="1" outlineLevel="2">
      <c r="B605" s="53">
        <v>46241</v>
      </c>
      <c r="C605" s="47" t="s">
        <v>136</v>
      </c>
      <c r="D605" s="47" t="s">
        <v>133</v>
      </c>
      <c r="E605" s="68">
        <v>120</v>
      </c>
      <c r="F605" s="68">
        <v>2200</v>
      </c>
      <c r="G605" s="68">
        <f t="shared" si="11"/>
        <v>264000</v>
      </c>
    </row>
    <row r="606" spans="2:7" hidden="1" outlineLevel="2">
      <c r="B606" s="53">
        <v>46257</v>
      </c>
      <c r="C606" s="47" t="s">
        <v>136</v>
      </c>
      <c r="D606" s="47" t="s">
        <v>133</v>
      </c>
      <c r="E606" s="68">
        <v>120</v>
      </c>
      <c r="F606" s="68">
        <v>2680</v>
      </c>
      <c r="G606" s="68">
        <f t="shared" si="11"/>
        <v>321600</v>
      </c>
    </row>
    <row r="607" spans="2:7" hidden="1" outlineLevel="2">
      <c r="B607" s="53">
        <v>46324</v>
      </c>
      <c r="C607" s="47" t="s">
        <v>136</v>
      </c>
      <c r="D607" s="47" t="s">
        <v>133</v>
      </c>
      <c r="E607" s="68">
        <v>120</v>
      </c>
      <c r="F607" s="68">
        <v>2780</v>
      </c>
      <c r="G607" s="68">
        <f t="shared" si="11"/>
        <v>333600</v>
      </c>
    </row>
    <row r="608" spans="2:7" hidden="1" outlineLevel="2">
      <c r="B608" s="53">
        <v>46344</v>
      </c>
      <c r="C608" s="47" t="s">
        <v>136</v>
      </c>
      <c r="D608" s="47" t="s">
        <v>133</v>
      </c>
      <c r="E608" s="68">
        <v>120</v>
      </c>
      <c r="F608" s="68">
        <v>1950</v>
      </c>
      <c r="G608" s="68">
        <f t="shared" si="11"/>
        <v>234000</v>
      </c>
    </row>
    <row r="609" spans="2:7" outlineLevel="1" collapsed="1">
      <c r="B609" s="70"/>
      <c r="C609" s="71" t="s">
        <v>143</v>
      </c>
      <c r="E609" s="72"/>
      <c r="F609" s="72">
        <f>SUBTOTAL(9,F461:F608)</f>
        <v>258060</v>
      </c>
      <c r="G609" s="72">
        <f>SUBTOTAL(9,G461:G608)</f>
        <v>40399200</v>
      </c>
    </row>
    <row r="610" spans="2:7">
      <c r="B610" s="70"/>
      <c r="C610" s="71" t="s">
        <v>144</v>
      </c>
      <c r="E610" s="72"/>
      <c r="F610" s="72">
        <f>SUBTOTAL(9,F6:F608)</f>
        <v>988430</v>
      </c>
      <c r="G610" s="72">
        <f>SUBTOTAL(9,G6:G608)</f>
        <v>155086500</v>
      </c>
    </row>
  </sheetData>
  <phoneticPr fontId="4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94340-218F-4B39-811C-A4D51C21D395}">
  <sheetPr>
    <tabColor theme="5" tint="0.59999389629810485"/>
  </sheetPr>
  <dimension ref="A1:G622"/>
  <sheetViews>
    <sheetView workbookViewId="0"/>
  </sheetViews>
  <sheetFormatPr defaultRowHeight="18.75" outlineLevelRow="3"/>
  <cols>
    <col min="1" max="1" width="3.5" style="32" customWidth="1"/>
    <col min="2" max="2" width="13.25" style="32" customWidth="1"/>
    <col min="3" max="3" width="19.625" style="32" customWidth="1"/>
    <col min="4" max="4" width="20.125" style="32" customWidth="1"/>
    <col min="5" max="5" width="9" style="32"/>
    <col min="6" max="7" width="11.125" style="32" customWidth="1"/>
    <col min="8" max="16384" width="9" style="32"/>
  </cols>
  <sheetData>
    <row r="1" spans="1:7">
      <c r="A1" s="32" t="s">
        <v>19</v>
      </c>
    </row>
    <row r="3" spans="1:7" ht="25.5">
      <c r="B3" s="66" t="s">
        <v>124</v>
      </c>
    </row>
    <row r="5" spans="1:7">
      <c r="B5" s="67" t="s">
        <v>125</v>
      </c>
      <c r="C5" s="67" t="s">
        <v>126</v>
      </c>
      <c r="D5" s="67" t="s">
        <v>127</v>
      </c>
      <c r="E5" s="67" t="s">
        <v>128</v>
      </c>
      <c r="F5" s="67" t="s">
        <v>129</v>
      </c>
      <c r="G5" s="67" t="s">
        <v>130</v>
      </c>
    </row>
    <row r="6" spans="1:7" hidden="1" outlineLevel="3">
      <c r="B6" s="53">
        <v>45748</v>
      </c>
      <c r="C6" s="47" t="s">
        <v>131</v>
      </c>
      <c r="D6" s="47" t="s">
        <v>132</v>
      </c>
      <c r="E6" s="68">
        <v>150</v>
      </c>
      <c r="F6" s="68">
        <v>700</v>
      </c>
      <c r="G6" s="68">
        <f t="shared" ref="G6:G65" si="0">E6*F6</f>
        <v>105000</v>
      </c>
    </row>
    <row r="7" spans="1:7" hidden="1" outlineLevel="3">
      <c r="B7" s="53">
        <v>45762</v>
      </c>
      <c r="C7" s="47" t="s">
        <v>131</v>
      </c>
      <c r="D7" s="47" t="s">
        <v>132</v>
      </c>
      <c r="E7" s="68">
        <v>150</v>
      </c>
      <c r="F7" s="68">
        <v>2700</v>
      </c>
      <c r="G7" s="68">
        <f t="shared" si="0"/>
        <v>405000</v>
      </c>
    </row>
    <row r="8" spans="1:7" hidden="1" outlineLevel="3">
      <c r="B8" s="53">
        <v>45767</v>
      </c>
      <c r="C8" s="47" t="s">
        <v>131</v>
      </c>
      <c r="D8" s="47" t="s">
        <v>132</v>
      </c>
      <c r="E8" s="68">
        <v>150</v>
      </c>
      <c r="F8" s="68">
        <v>2820</v>
      </c>
      <c r="G8" s="68">
        <f t="shared" si="0"/>
        <v>423000</v>
      </c>
    </row>
    <row r="9" spans="1:7" hidden="1" outlineLevel="3">
      <c r="B9" s="53">
        <v>45773</v>
      </c>
      <c r="C9" s="47" t="s">
        <v>131</v>
      </c>
      <c r="D9" s="47" t="s">
        <v>132</v>
      </c>
      <c r="E9" s="68">
        <v>150</v>
      </c>
      <c r="F9" s="68">
        <v>100</v>
      </c>
      <c r="G9" s="68">
        <f t="shared" si="0"/>
        <v>15000</v>
      </c>
    </row>
    <row r="10" spans="1:7" hidden="1" outlineLevel="3">
      <c r="B10" s="53">
        <v>45775</v>
      </c>
      <c r="C10" s="47" t="s">
        <v>131</v>
      </c>
      <c r="D10" s="47" t="s">
        <v>132</v>
      </c>
      <c r="E10" s="68">
        <v>150</v>
      </c>
      <c r="F10" s="68">
        <v>3040</v>
      </c>
      <c r="G10" s="68">
        <f t="shared" si="0"/>
        <v>456000</v>
      </c>
    </row>
    <row r="11" spans="1:7" hidden="1" outlineLevel="3">
      <c r="B11" s="53">
        <v>45792</v>
      </c>
      <c r="C11" s="47" t="s">
        <v>131</v>
      </c>
      <c r="D11" s="47" t="s">
        <v>132</v>
      </c>
      <c r="E11" s="68">
        <v>150</v>
      </c>
      <c r="F11" s="68">
        <v>2150</v>
      </c>
      <c r="G11" s="68">
        <f t="shared" si="0"/>
        <v>322500</v>
      </c>
    </row>
    <row r="12" spans="1:7" hidden="1" outlineLevel="3">
      <c r="B12" s="53">
        <v>45804</v>
      </c>
      <c r="C12" s="47" t="s">
        <v>131</v>
      </c>
      <c r="D12" s="47" t="s">
        <v>132</v>
      </c>
      <c r="E12" s="68">
        <v>150</v>
      </c>
      <c r="F12" s="68">
        <v>1350</v>
      </c>
      <c r="G12" s="68">
        <f t="shared" si="0"/>
        <v>202500</v>
      </c>
    </row>
    <row r="13" spans="1:7" hidden="1" outlineLevel="3">
      <c r="B13" s="53">
        <v>45805</v>
      </c>
      <c r="C13" s="47" t="s">
        <v>131</v>
      </c>
      <c r="D13" s="47" t="s">
        <v>132</v>
      </c>
      <c r="E13" s="68">
        <v>150</v>
      </c>
      <c r="F13" s="68">
        <v>730</v>
      </c>
      <c r="G13" s="68">
        <f t="shared" si="0"/>
        <v>109500</v>
      </c>
    </row>
    <row r="14" spans="1:7" hidden="1" outlineLevel="3">
      <c r="B14" s="53">
        <v>45817</v>
      </c>
      <c r="C14" s="47" t="s">
        <v>131</v>
      </c>
      <c r="D14" s="47" t="s">
        <v>132</v>
      </c>
      <c r="E14" s="68">
        <v>150</v>
      </c>
      <c r="F14" s="68">
        <v>1030</v>
      </c>
      <c r="G14" s="68">
        <f t="shared" si="0"/>
        <v>154500</v>
      </c>
    </row>
    <row r="15" spans="1:7" hidden="1" outlineLevel="3">
      <c r="B15" s="53">
        <v>45820</v>
      </c>
      <c r="C15" s="47" t="s">
        <v>131</v>
      </c>
      <c r="D15" s="47" t="s">
        <v>132</v>
      </c>
      <c r="E15" s="68">
        <v>150</v>
      </c>
      <c r="F15" s="68">
        <v>1950</v>
      </c>
      <c r="G15" s="68">
        <f t="shared" si="0"/>
        <v>292500</v>
      </c>
    </row>
    <row r="16" spans="1:7" hidden="1" outlineLevel="3">
      <c r="B16" s="53">
        <v>45824</v>
      </c>
      <c r="C16" s="47" t="s">
        <v>131</v>
      </c>
      <c r="D16" s="47" t="s">
        <v>132</v>
      </c>
      <c r="E16" s="68">
        <v>150</v>
      </c>
      <c r="F16" s="68">
        <v>580</v>
      </c>
      <c r="G16" s="68">
        <f t="shared" si="0"/>
        <v>87000</v>
      </c>
    </row>
    <row r="17" spans="2:7" hidden="1" outlineLevel="3">
      <c r="B17" s="53">
        <v>45829</v>
      </c>
      <c r="C17" s="47" t="s">
        <v>131</v>
      </c>
      <c r="D17" s="47" t="s">
        <v>132</v>
      </c>
      <c r="E17" s="68">
        <v>150</v>
      </c>
      <c r="F17" s="68">
        <v>2370</v>
      </c>
      <c r="G17" s="68">
        <f t="shared" si="0"/>
        <v>355500</v>
      </c>
    </row>
    <row r="18" spans="2:7" hidden="1" outlineLevel="3">
      <c r="B18" s="53">
        <v>45837</v>
      </c>
      <c r="C18" s="47" t="s">
        <v>131</v>
      </c>
      <c r="D18" s="47" t="s">
        <v>132</v>
      </c>
      <c r="E18" s="68">
        <v>150</v>
      </c>
      <c r="F18" s="68">
        <v>170</v>
      </c>
      <c r="G18" s="68">
        <f t="shared" si="0"/>
        <v>25500</v>
      </c>
    </row>
    <row r="19" spans="2:7" hidden="1" outlineLevel="3">
      <c r="B19" s="53">
        <v>45846</v>
      </c>
      <c r="C19" s="47" t="s">
        <v>131</v>
      </c>
      <c r="D19" s="47" t="s">
        <v>132</v>
      </c>
      <c r="E19" s="68">
        <v>150</v>
      </c>
      <c r="F19" s="68">
        <v>1550</v>
      </c>
      <c r="G19" s="68">
        <f t="shared" si="0"/>
        <v>232500</v>
      </c>
    </row>
    <row r="20" spans="2:7" hidden="1" outlineLevel="3">
      <c r="B20" s="53">
        <v>45858</v>
      </c>
      <c r="C20" s="47" t="s">
        <v>131</v>
      </c>
      <c r="D20" s="47" t="s">
        <v>132</v>
      </c>
      <c r="E20" s="68">
        <v>150</v>
      </c>
      <c r="F20" s="68">
        <v>280</v>
      </c>
      <c r="G20" s="68">
        <f t="shared" si="0"/>
        <v>42000</v>
      </c>
    </row>
    <row r="21" spans="2:7" hidden="1" outlineLevel="3">
      <c r="B21" s="53">
        <v>45874</v>
      </c>
      <c r="C21" s="47" t="s">
        <v>131</v>
      </c>
      <c r="D21" s="47" t="s">
        <v>132</v>
      </c>
      <c r="E21" s="68">
        <v>150</v>
      </c>
      <c r="F21" s="68">
        <v>2050</v>
      </c>
      <c r="G21" s="68">
        <f t="shared" si="0"/>
        <v>307500</v>
      </c>
    </row>
    <row r="22" spans="2:7" hidden="1" outlineLevel="3">
      <c r="B22" s="53">
        <v>45896</v>
      </c>
      <c r="C22" s="47" t="s">
        <v>131</v>
      </c>
      <c r="D22" s="47" t="s">
        <v>132</v>
      </c>
      <c r="E22" s="68">
        <v>150</v>
      </c>
      <c r="F22" s="68">
        <v>2800</v>
      </c>
      <c r="G22" s="68">
        <f t="shared" si="0"/>
        <v>420000</v>
      </c>
    </row>
    <row r="23" spans="2:7" hidden="1" outlineLevel="3">
      <c r="B23" s="53">
        <v>45927</v>
      </c>
      <c r="C23" s="47" t="s">
        <v>131</v>
      </c>
      <c r="D23" s="47" t="s">
        <v>132</v>
      </c>
      <c r="E23" s="68">
        <v>150</v>
      </c>
      <c r="F23" s="68">
        <v>2830</v>
      </c>
      <c r="G23" s="68">
        <f t="shared" si="0"/>
        <v>424500</v>
      </c>
    </row>
    <row r="24" spans="2:7" hidden="1" outlineLevel="3">
      <c r="B24" s="53">
        <v>45931</v>
      </c>
      <c r="C24" s="47" t="s">
        <v>131</v>
      </c>
      <c r="D24" s="47" t="s">
        <v>132</v>
      </c>
      <c r="E24" s="68">
        <v>150</v>
      </c>
      <c r="F24" s="68">
        <v>2560</v>
      </c>
      <c r="G24" s="68">
        <f t="shared" si="0"/>
        <v>384000</v>
      </c>
    </row>
    <row r="25" spans="2:7" hidden="1" outlineLevel="3">
      <c r="B25" s="53">
        <v>45945</v>
      </c>
      <c r="C25" s="47" t="s">
        <v>131</v>
      </c>
      <c r="D25" s="47" t="s">
        <v>132</v>
      </c>
      <c r="E25" s="68">
        <v>150</v>
      </c>
      <c r="F25" s="68">
        <v>1410</v>
      </c>
      <c r="G25" s="68">
        <f t="shared" si="0"/>
        <v>211500</v>
      </c>
    </row>
    <row r="26" spans="2:7" hidden="1" outlineLevel="3">
      <c r="B26" s="53">
        <v>45947</v>
      </c>
      <c r="C26" s="47" t="s">
        <v>131</v>
      </c>
      <c r="D26" s="47" t="s">
        <v>132</v>
      </c>
      <c r="E26" s="68">
        <v>150</v>
      </c>
      <c r="F26" s="68">
        <v>440</v>
      </c>
      <c r="G26" s="68">
        <f t="shared" si="0"/>
        <v>66000</v>
      </c>
    </row>
    <row r="27" spans="2:7" hidden="1" outlineLevel="3">
      <c r="B27" s="53">
        <v>45964</v>
      </c>
      <c r="C27" s="47" t="s">
        <v>131</v>
      </c>
      <c r="D27" s="47" t="s">
        <v>132</v>
      </c>
      <c r="E27" s="68">
        <v>150</v>
      </c>
      <c r="F27" s="68">
        <v>1920</v>
      </c>
      <c r="G27" s="68">
        <f t="shared" si="0"/>
        <v>288000</v>
      </c>
    </row>
    <row r="28" spans="2:7" hidden="1" outlineLevel="3">
      <c r="B28" s="53">
        <v>45986</v>
      </c>
      <c r="C28" s="47" t="s">
        <v>131</v>
      </c>
      <c r="D28" s="47" t="s">
        <v>132</v>
      </c>
      <c r="E28" s="68">
        <v>150</v>
      </c>
      <c r="F28" s="68">
        <v>480</v>
      </c>
      <c r="G28" s="68">
        <f t="shared" si="0"/>
        <v>72000</v>
      </c>
    </row>
    <row r="29" spans="2:7" hidden="1" outlineLevel="3">
      <c r="B29" s="53">
        <v>45987</v>
      </c>
      <c r="C29" s="47" t="s">
        <v>131</v>
      </c>
      <c r="D29" s="47" t="s">
        <v>132</v>
      </c>
      <c r="E29" s="68">
        <v>150</v>
      </c>
      <c r="F29" s="68">
        <v>3050</v>
      </c>
      <c r="G29" s="68">
        <f t="shared" si="0"/>
        <v>457500</v>
      </c>
    </row>
    <row r="30" spans="2:7" hidden="1" outlineLevel="3">
      <c r="B30" s="53">
        <v>45993</v>
      </c>
      <c r="C30" s="47" t="s">
        <v>131</v>
      </c>
      <c r="D30" s="47" t="s">
        <v>132</v>
      </c>
      <c r="E30" s="68">
        <v>150</v>
      </c>
      <c r="F30" s="68">
        <v>310</v>
      </c>
      <c r="G30" s="68">
        <f t="shared" si="0"/>
        <v>46500</v>
      </c>
    </row>
    <row r="31" spans="2:7" hidden="1" outlineLevel="3">
      <c r="B31" s="53">
        <v>45997</v>
      </c>
      <c r="C31" s="47" t="s">
        <v>131</v>
      </c>
      <c r="D31" s="47" t="s">
        <v>132</v>
      </c>
      <c r="E31" s="68">
        <v>150</v>
      </c>
      <c r="F31" s="68">
        <v>1430</v>
      </c>
      <c r="G31" s="68">
        <f t="shared" si="0"/>
        <v>214500</v>
      </c>
    </row>
    <row r="32" spans="2:7" hidden="1" outlineLevel="3">
      <c r="B32" s="53">
        <v>45998</v>
      </c>
      <c r="C32" s="47" t="s">
        <v>131</v>
      </c>
      <c r="D32" s="47" t="s">
        <v>132</v>
      </c>
      <c r="E32" s="68">
        <v>150</v>
      </c>
      <c r="F32" s="68">
        <v>2060</v>
      </c>
      <c r="G32" s="68">
        <f t="shared" si="0"/>
        <v>309000</v>
      </c>
    </row>
    <row r="33" spans="2:7" hidden="1" outlineLevel="3">
      <c r="B33" s="53">
        <v>46017</v>
      </c>
      <c r="C33" s="47" t="s">
        <v>131</v>
      </c>
      <c r="D33" s="47" t="s">
        <v>132</v>
      </c>
      <c r="E33" s="68">
        <v>150</v>
      </c>
      <c r="F33" s="68">
        <v>2120</v>
      </c>
      <c r="G33" s="68">
        <f t="shared" si="0"/>
        <v>318000</v>
      </c>
    </row>
    <row r="34" spans="2:7" hidden="1" outlineLevel="3">
      <c r="B34" s="53">
        <v>46031</v>
      </c>
      <c r="C34" s="47" t="s">
        <v>131</v>
      </c>
      <c r="D34" s="47" t="s">
        <v>132</v>
      </c>
      <c r="E34" s="68">
        <v>150</v>
      </c>
      <c r="F34" s="68">
        <v>2100</v>
      </c>
      <c r="G34" s="68">
        <f t="shared" si="0"/>
        <v>315000</v>
      </c>
    </row>
    <row r="35" spans="2:7" hidden="1" outlineLevel="3">
      <c r="B35" s="53">
        <v>46036</v>
      </c>
      <c r="C35" s="47" t="s">
        <v>131</v>
      </c>
      <c r="D35" s="47" t="s">
        <v>132</v>
      </c>
      <c r="E35" s="68">
        <v>150</v>
      </c>
      <c r="F35" s="68">
        <v>1880</v>
      </c>
      <c r="G35" s="68">
        <f t="shared" si="0"/>
        <v>282000</v>
      </c>
    </row>
    <row r="36" spans="2:7" hidden="1" outlineLevel="3">
      <c r="B36" s="53">
        <v>46047</v>
      </c>
      <c r="C36" s="47" t="s">
        <v>131</v>
      </c>
      <c r="D36" s="47" t="s">
        <v>132</v>
      </c>
      <c r="E36" s="68">
        <v>150</v>
      </c>
      <c r="F36" s="68">
        <v>1890</v>
      </c>
      <c r="G36" s="68">
        <f t="shared" si="0"/>
        <v>283500</v>
      </c>
    </row>
    <row r="37" spans="2:7" hidden="1" outlineLevel="3">
      <c r="B37" s="53">
        <v>46049</v>
      </c>
      <c r="C37" s="47" t="s">
        <v>131</v>
      </c>
      <c r="D37" s="47" t="s">
        <v>132</v>
      </c>
      <c r="E37" s="68">
        <v>150</v>
      </c>
      <c r="F37" s="68">
        <v>1400</v>
      </c>
      <c r="G37" s="68">
        <f t="shared" si="0"/>
        <v>210000</v>
      </c>
    </row>
    <row r="38" spans="2:7" hidden="1" outlineLevel="3">
      <c r="B38" s="53">
        <v>46052</v>
      </c>
      <c r="C38" s="47" t="s">
        <v>131</v>
      </c>
      <c r="D38" s="47" t="s">
        <v>132</v>
      </c>
      <c r="E38" s="68">
        <v>150</v>
      </c>
      <c r="F38" s="68">
        <v>380</v>
      </c>
      <c r="G38" s="68">
        <f t="shared" si="0"/>
        <v>57000</v>
      </c>
    </row>
    <row r="39" spans="2:7" hidden="1" outlineLevel="3">
      <c r="B39" s="53">
        <v>46105</v>
      </c>
      <c r="C39" s="47" t="s">
        <v>131</v>
      </c>
      <c r="D39" s="47" t="s">
        <v>132</v>
      </c>
      <c r="E39" s="68">
        <v>150</v>
      </c>
      <c r="F39" s="68">
        <v>2690</v>
      </c>
      <c r="G39" s="68">
        <f t="shared" si="0"/>
        <v>403500</v>
      </c>
    </row>
    <row r="40" spans="2:7" hidden="1" outlineLevel="3">
      <c r="B40" s="53">
        <v>46121</v>
      </c>
      <c r="C40" s="47" t="s">
        <v>131</v>
      </c>
      <c r="D40" s="47" t="s">
        <v>132</v>
      </c>
      <c r="E40" s="68">
        <v>150</v>
      </c>
      <c r="F40" s="68">
        <v>790</v>
      </c>
      <c r="G40" s="68">
        <f t="shared" si="0"/>
        <v>118500</v>
      </c>
    </row>
    <row r="41" spans="2:7" hidden="1" outlineLevel="3">
      <c r="B41" s="53">
        <v>46123</v>
      </c>
      <c r="C41" s="47" t="s">
        <v>131</v>
      </c>
      <c r="D41" s="47" t="s">
        <v>132</v>
      </c>
      <c r="E41" s="68">
        <v>150</v>
      </c>
      <c r="F41" s="68">
        <v>620</v>
      </c>
      <c r="G41" s="68">
        <f t="shared" si="0"/>
        <v>93000</v>
      </c>
    </row>
    <row r="42" spans="2:7" hidden="1" outlineLevel="3">
      <c r="B42" s="53">
        <v>46143</v>
      </c>
      <c r="C42" s="47" t="s">
        <v>131</v>
      </c>
      <c r="D42" s="47" t="s">
        <v>132</v>
      </c>
      <c r="E42" s="68">
        <v>150</v>
      </c>
      <c r="F42" s="68">
        <v>930</v>
      </c>
      <c r="G42" s="68">
        <f t="shared" si="0"/>
        <v>139500</v>
      </c>
    </row>
    <row r="43" spans="2:7" hidden="1" outlineLevel="3">
      <c r="B43" s="53">
        <v>46194</v>
      </c>
      <c r="C43" s="47" t="s">
        <v>131</v>
      </c>
      <c r="D43" s="47" t="s">
        <v>132</v>
      </c>
      <c r="E43" s="68">
        <v>150</v>
      </c>
      <c r="F43" s="68">
        <v>2200</v>
      </c>
      <c r="G43" s="68">
        <f t="shared" si="0"/>
        <v>330000</v>
      </c>
    </row>
    <row r="44" spans="2:7" hidden="1" outlineLevel="3">
      <c r="B44" s="53">
        <v>46205</v>
      </c>
      <c r="C44" s="47" t="s">
        <v>131</v>
      </c>
      <c r="D44" s="47" t="s">
        <v>132</v>
      </c>
      <c r="E44" s="68">
        <v>150</v>
      </c>
      <c r="F44" s="68">
        <v>2950</v>
      </c>
      <c r="G44" s="68">
        <f t="shared" si="0"/>
        <v>442500</v>
      </c>
    </row>
    <row r="45" spans="2:7" hidden="1" outlineLevel="3">
      <c r="B45" s="53">
        <v>46214</v>
      </c>
      <c r="C45" s="47" t="s">
        <v>131</v>
      </c>
      <c r="D45" s="47" t="s">
        <v>132</v>
      </c>
      <c r="E45" s="68">
        <v>150</v>
      </c>
      <c r="F45" s="68">
        <v>1120</v>
      </c>
      <c r="G45" s="68">
        <f t="shared" si="0"/>
        <v>168000</v>
      </c>
    </row>
    <row r="46" spans="2:7" hidden="1" outlineLevel="3">
      <c r="B46" s="53">
        <v>46215</v>
      </c>
      <c r="C46" s="47" t="s">
        <v>131</v>
      </c>
      <c r="D46" s="47" t="s">
        <v>132</v>
      </c>
      <c r="E46" s="68">
        <v>150</v>
      </c>
      <c r="F46" s="68">
        <v>2430</v>
      </c>
      <c r="G46" s="68">
        <f t="shared" si="0"/>
        <v>364500</v>
      </c>
    </row>
    <row r="47" spans="2:7" hidden="1" outlineLevel="3">
      <c r="B47" s="53">
        <v>46219</v>
      </c>
      <c r="C47" s="47" t="s">
        <v>131</v>
      </c>
      <c r="D47" s="47" t="s">
        <v>132</v>
      </c>
      <c r="E47" s="68">
        <v>150</v>
      </c>
      <c r="F47" s="68">
        <v>2470</v>
      </c>
      <c r="G47" s="68">
        <f t="shared" si="0"/>
        <v>370500</v>
      </c>
    </row>
    <row r="48" spans="2:7" hidden="1" outlineLevel="3">
      <c r="B48" s="53">
        <v>46232</v>
      </c>
      <c r="C48" s="47" t="s">
        <v>131</v>
      </c>
      <c r="D48" s="47" t="s">
        <v>132</v>
      </c>
      <c r="E48" s="68">
        <v>150</v>
      </c>
      <c r="F48" s="68">
        <v>2590</v>
      </c>
      <c r="G48" s="68">
        <f t="shared" si="0"/>
        <v>388500</v>
      </c>
    </row>
    <row r="49" spans="2:7" hidden="1" outlineLevel="3">
      <c r="B49" s="53">
        <v>46238</v>
      </c>
      <c r="C49" s="47" t="s">
        <v>131</v>
      </c>
      <c r="D49" s="47" t="s">
        <v>132</v>
      </c>
      <c r="E49" s="68">
        <v>150</v>
      </c>
      <c r="F49" s="68">
        <v>210</v>
      </c>
      <c r="G49" s="68">
        <f t="shared" si="0"/>
        <v>31500</v>
      </c>
    </row>
    <row r="50" spans="2:7" hidden="1" outlineLevel="3">
      <c r="B50" s="53">
        <v>46245</v>
      </c>
      <c r="C50" s="47" t="s">
        <v>131</v>
      </c>
      <c r="D50" s="47" t="s">
        <v>132</v>
      </c>
      <c r="E50" s="68">
        <v>150</v>
      </c>
      <c r="F50" s="68">
        <v>1800</v>
      </c>
      <c r="G50" s="68">
        <f t="shared" si="0"/>
        <v>270000</v>
      </c>
    </row>
    <row r="51" spans="2:7" hidden="1" outlineLevel="3">
      <c r="B51" s="53">
        <v>46250</v>
      </c>
      <c r="C51" s="47" t="s">
        <v>131</v>
      </c>
      <c r="D51" s="47" t="s">
        <v>132</v>
      </c>
      <c r="E51" s="68">
        <v>150</v>
      </c>
      <c r="F51" s="68">
        <v>2080</v>
      </c>
      <c r="G51" s="68">
        <f t="shared" si="0"/>
        <v>312000</v>
      </c>
    </row>
    <row r="52" spans="2:7" hidden="1" outlineLevel="3">
      <c r="B52" s="53">
        <v>46267</v>
      </c>
      <c r="C52" s="47" t="s">
        <v>131</v>
      </c>
      <c r="D52" s="47" t="s">
        <v>132</v>
      </c>
      <c r="E52" s="68">
        <v>150</v>
      </c>
      <c r="F52" s="68">
        <v>990</v>
      </c>
      <c r="G52" s="68">
        <f t="shared" si="0"/>
        <v>148500</v>
      </c>
    </row>
    <row r="53" spans="2:7" hidden="1" outlineLevel="3">
      <c r="B53" s="53">
        <v>46268</v>
      </c>
      <c r="C53" s="47" t="s">
        <v>131</v>
      </c>
      <c r="D53" s="47" t="s">
        <v>132</v>
      </c>
      <c r="E53" s="68">
        <v>150</v>
      </c>
      <c r="F53" s="68">
        <v>1320</v>
      </c>
      <c r="G53" s="68">
        <f t="shared" si="0"/>
        <v>198000</v>
      </c>
    </row>
    <row r="54" spans="2:7" hidden="1" outlineLevel="3">
      <c r="B54" s="53">
        <v>46271</v>
      </c>
      <c r="C54" s="47" t="s">
        <v>131</v>
      </c>
      <c r="D54" s="47" t="s">
        <v>132</v>
      </c>
      <c r="E54" s="68">
        <v>150</v>
      </c>
      <c r="F54" s="68">
        <v>2060</v>
      </c>
      <c r="G54" s="68">
        <f t="shared" si="0"/>
        <v>309000</v>
      </c>
    </row>
    <row r="55" spans="2:7" hidden="1" outlineLevel="3">
      <c r="B55" s="53">
        <v>46278</v>
      </c>
      <c r="C55" s="47" t="s">
        <v>131</v>
      </c>
      <c r="D55" s="47" t="s">
        <v>132</v>
      </c>
      <c r="E55" s="68">
        <v>150</v>
      </c>
      <c r="F55" s="68">
        <v>1150</v>
      </c>
      <c r="G55" s="68">
        <f t="shared" si="0"/>
        <v>172500</v>
      </c>
    </row>
    <row r="56" spans="2:7" hidden="1" outlineLevel="3">
      <c r="B56" s="53">
        <v>46279</v>
      </c>
      <c r="C56" s="47" t="s">
        <v>131</v>
      </c>
      <c r="D56" s="47" t="s">
        <v>132</v>
      </c>
      <c r="E56" s="68">
        <v>150</v>
      </c>
      <c r="F56" s="68">
        <v>2080</v>
      </c>
      <c r="G56" s="68">
        <f t="shared" si="0"/>
        <v>312000</v>
      </c>
    </row>
    <row r="57" spans="2:7" hidden="1" outlineLevel="3">
      <c r="B57" s="53">
        <v>46281</v>
      </c>
      <c r="C57" s="47" t="s">
        <v>131</v>
      </c>
      <c r="D57" s="47" t="s">
        <v>132</v>
      </c>
      <c r="E57" s="68">
        <v>150</v>
      </c>
      <c r="F57" s="68">
        <v>2750</v>
      </c>
      <c r="G57" s="68">
        <f t="shared" si="0"/>
        <v>412500</v>
      </c>
    </row>
    <row r="58" spans="2:7" hidden="1" outlineLevel="3">
      <c r="B58" s="53">
        <v>46284</v>
      </c>
      <c r="C58" s="47" t="s">
        <v>131</v>
      </c>
      <c r="D58" s="47" t="s">
        <v>132</v>
      </c>
      <c r="E58" s="68">
        <v>150</v>
      </c>
      <c r="F58" s="68">
        <v>2650</v>
      </c>
      <c r="G58" s="68">
        <f t="shared" si="0"/>
        <v>397500</v>
      </c>
    </row>
    <row r="59" spans="2:7" hidden="1" outlineLevel="3">
      <c r="B59" s="53">
        <v>46285</v>
      </c>
      <c r="C59" s="47" t="s">
        <v>131</v>
      </c>
      <c r="D59" s="47" t="s">
        <v>132</v>
      </c>
      <c r="E59" s="68">
        <v>150</v>
      </c>
      <c r="F59" s="68">
        <v>360</v>
      </c>
      <c r="G59" s="68">
        <f t="shared" si="0"/>
        <v>54000</v>
      </c>
    </row>
    <row r="60" spans="2:7" hidden="1" outlineLevel="3">
      <c r="B60" s="53">
        <v>46296</v>
      </c>
      <c r="C60" s="47" t="s">
        <v>131</v>
      </c>
      <c r="D60" s="47" t="s">
        <v>132</v>
      </c>
      <c r="E60" s="68">
        <v>150</v>
      </c>
      <c r="F60" s="68">
        <v>1620</v>
      </c>
      <c r="G60" s="68">
        <f t="shared" si="0"/>
        <v>243000</v>
      </c>
    </row>
    <row r="61" spans="2:7" hidden="1" outlineLevel="3">
      <c r="B61" s="53">
        <v>46313</v>
      </c>
      <c r="C61" s="47" t="s">
        <v>131</v>
      </c>
      <c r="D61" s="47" t="s">
        <v>132</v>
      </c>
      <c r="E61" s="68">
        <v>150</v>
      </c>
      <c r="F61" s="68">
        <v>650</v>
      </c>
      <c r="G61" s="68">
        <f t="shared" si="0"/>
        <v>97500</v>
      </c>
    </row>
    <row r="62" spans="2:7" hidden="1" outlineLevel="3">
      <c r="B62" s="53">
        <v>46314</v>
      </c>
      <c r="C62" s="47" t="s">
        <v>131</v>
      </c>
      <c r="D62" s="47" t="s">
        <v>132</v>
      </c>
      <c r="E62" s="68">
        <v>150</v>
      </c>
      <c r="F62" s="68">
        <v>2170</v>
      </c>
      <c r="G62" s="68">
        <f t="shared" si="0"/>
        <v>325500</v>
      </c>
    </row>
    <row r="63" spans="2:7" hidden="1" outlineLevel="3">
      <c r="B63" s="53">
        <v>46317</v>
      </c>
      <c r="C63" s="47" t="s">
        <v>131</v>
      </c>
      <c r="D63" s="47" t="s">
        <v>132</v>
      </c>
      <c r="E63" s="68">
        <v>150</v>
      </c>
      <c r="F63" s="68">
        <v>1190</v>
      </c>
      <c r="G63" s="68">
        <f t="shared" si="0"/>
        <v>178500</v>
      </c>
    </row>
    <row r="64" spans="2:7" hidden="1" outlineLevel="3">
      <c r="B64" s="53">
        <v>46322</v>
      </c>
      <c r="C64" s="47" t="s">
        <v>131</v>
      </c>
      <c r="D64" s="47" t="s">
        <v>132</v>
      </c>
      <c r="E64" s="68">
        <v>150</v>
      </c>
      <c r="F64" s="68">
        <v>1420</v>
      </c>
      <c r="G64" s="68">
        <f t="shared" si="0"/>
        <v>213000</v>
      </c>
    </row>
    <row r="65" spans="2:7" hidden="1" outlineLevel="3">
      <c r="B65" s="53">
        <v>46332</v>
      </c>
      <c r="C65" s="47" t="s">
        <v>131</v>
      </c>
      <c r="D65" s="47" t="s">
        <v>132</v>
      </c>
      <c r="E65" s="68">
        <v>150</v>
      </c>
      <c r="F65" s="68">
        <v>2910</v>
      </c>
      <c r="G65" s="68">
        <f t="shared" si="0"/>
        <v>436500</v>
      </c>
    </row>
    <row r="66" spans="2:7" outlineLevel="2" collapsed="1">
      <c r="B66" s="53"/>
      <c r="C66" s="47"/>
      <c r="D66" s="69" t="s">
        <v>145</v>
      </c>
      <c r="E66" s="68"/>
      <c r="F66" s="68">
        <f>SUBTOTAL(9,F6:F65)</f>
        <v>98830</v>
      </c>
      <c r="G66" s="68">
        <f>SUBTOTAL(9,G6:G65)</f>
        <v>14824500</v>
      </c>
    </row>
    <row r="67" spans="2:7" hidden="1" outlineLevel="3">
      <c r="B67" s="53">
        <v>45755</v>
      </c>
      <c r="C67" s="47" t="s">
        <v>131</v>
      </c>
      <c r="D67" s="47" t="s">
        <v>135</v>
      </c>
      <c r="E67" s="68">
        <v>195</v>
      </c>
      <c r="F67" s="68">
        <v>480</v>
      </c>
      <c r="G67" s="68">
        <f t="shared" ref="G67:G125" si="1">E67*F67</f>
        <v>93600</v>
      </c>
    </row>
    <row r="68" spans="2:7" hidden="1" outlineLevel="3">
      <c r="B68" s="53">
        <v>45779</v>
      </c>
      <c r="C68" s="47" t="s">
        <v>131</v>
      </c>
      <c r="D68" s="47" t="s">
        <v>135</v>
      </c>
      <c r="E68" s="68">
        <v>195</v>
      </c>
      <c r="F68" s="68">
        <v>1890</v>
      </c>
      <c r="G68" s="68">
        <f t="shared" si="1"/>
        <v>368550</v>
      </c>
    </row>
    <row r="69" spans="2:7" hidden="1" outlineLevel="3">
      <c r="B69" s="53">
        <v>45780</v>
      </c>
      <c r="C69" s="47" t="s">
        <v>131</v>
      </c>
      <c r="D69" s="47" t="s">
        <v>135</v>
      </c>
      <c r="E69" s="68">
        <v>195</v>
      </c>
      <c r="F69" s="68">
        <v>1250</v>
      </c>
      <c r="G69" s="68">
        <f t="shared" si="1"/>
        <v>243750</v>
      </c>
    </row>
    <row r="70" spans="2:7" hidden="1" outlineLevel="3">
      <c r="B70" s="53">
        <v>45781</v>
      </c>
      <c r="C70" s="47" t="s">
        <v>131</v>
      </c>
      <c r="D70" s="47" t="s">
        <v>135</v>
      </c>
      <c r="E70" s="68">
        <v>195</v>
      </c>
      <c r="F70" s="68">
        <v>1850</v>
      </c>
      <c r="G70" s="68">
        <f t="shared" si="1"/>
        <v>360750</v>
      </c>
    </row>
    <row r="71" spans="2:7" hidden="1" outlineLevel="3">
      <c r="B71" s="53">
        <v>45788</v>
      </c>
      <c r="C71" s="47" t="s">
        <v>131</v>
      </c>
      <c r="D71" s="47" t="s">
        <v>135</v>
      </c>
      <c r="E71" s="68">
        <v>195</v>
      </c>
      <c r="F71" s="68">
        <v>1870</v>
      </c>
      <c r="G71" s="68">
        <f t="shared" si="1"/>
        <v>364650</v>
      </c>
    </row>
    <row r="72" spans="2:7" hidden="1" outlineLevel="3">
      <c r="B72" s="53">
        <v>45796</v>
      </c>
      <c r="C72" s="47" t="s">
        <v>131</v>
      </c>
      <c r="D72" s="47" t="s">
        <v>135</v>
      </c>
      <c r="E72" s="68">
        <v>195</v>
      </c>
      <c r="F72" s="68">
        <v>2750</v>
      </c>
      <c r="G72" s="68">
        <f t="shared" si="1"/>
        <v>536250</v>
      </c>
    </row>
    <row r="73" spans="2:7" hidden="1" outlineLevel="3">
      <c r="B73" s="53">
        <v>45808</v>
      </c>
      <c r="C73" s="47" t="s">
        <v>131</v>
      </c>
      <c r="D73" s="47" t="s">
        <v>135</v>
      </c>
      <c r="E73" s="68">
        <v>195</v>
      </c>
      <c r="F73" s="68">
        <v>1930</v>
      </c>
      <c r="G73" s="68">
        <f t="shared" si="1"/>
        <v>376350</v>
      </c>
    </row>
    <row r="74" spans="2:7" hidden="1" outlineLevel="3">
      <c r="B74" s="53">
        <v>45823</v>
      </c>
      <c r="C74" s="47" t="s">
        <v>131</v>
      </c>
      <c r="D74" s="47" t="s">
        <v>135</v>
      </c>
      <c r="E74" s="68">
        <v>195</v>
      </c>
      <c r="F74" s="68">
        <v>2540</v>
      </c>
      <c r="G74" s="68">
        <f t="shared" si="1"/>
        <v>495300</v>
      </c>
    </row>
    <row r="75" spans="2:7" hidden="1" outlineLevel="3">
      <c r="B75" s="53">
        <v>45836</v>
      </c>
      <c r="C75" s="47" t="s">
        <v>131</v>
      </c>
      <c r="D75" s="47" t="s">
        <v>135</v>
      </c>
      <c r="E75" s="68">
        <v>195</v>
      </c>
      <c r="F75" s="68">
        <v>700</v>
      </c>
      <c r="G75" s="68">
        <f t="shared" si="1"/>
        <v>136500</v>
      </c>
    </row>
    <row r="76" spans="2:7" hidden="1" outlineLevel="3">
      <c r="B76" s="53">
        <v>45845</v>
      </c>
      <c r="C76" s="47" t="s">
        <v>131</v>
      </c>
      <c r="D76" s="47" t="s">
        <v>135</v>
      </c>
      <c r="E76" s="68">
        <v>195</v>
      </c>
      <c r="F76" s="68">
        <v>410</v>
      </c>
      <c r="G76" s="68">
        <f t="shared" si="1"/>
        <v>79950</v>
      </c>
    </row>
    <row r="77" spans="2:7" hidden="1" outlineLevel="3">
      <c r="B77" s="53">
        <v>45880</v>
      </c>
      <c r="C77" s="47" t="s">
        <v>131</v>
      </c>
      <c r="D77" s="47" t="s">
        <v>135</v>
      </c>
      <c r="E77" s="68">
        <v>195</v>
      </c>
      <c r="F77" s="68">
        <v>2310</v>
      </c>
      <c r="G77" s="68">
        <f t="shared" si="1"/>
        <v>450450</v>
      </c>
    </row>
    <row r="78" spans="2:7" hidden="1" outlineLevel="3">
      <c r="B78" s="53">
        <v>45894</v>
      </c>
      <c r="C78" s="47" t="s">
        <v>131</v>
      </c>
      <c r="D78" s="47" t="s">
        <v>135</v>
      </c>
      <c r="E78" s="68">
        <v>195</v>
      </c>
      <c r="F78" s="68">
        <v>1350</v>
      </c>
      <c r="G78" s="68">
        <f t="shared" si="1"/>
        <v>263250</v>
      </c>
    </row>
    <row r="79" spans="2:7" hidden="1" outlineLevel="3">
      <c r="B79" s="53">
        <v>45901</v>
      </c>
      <c r="C79" s="47" t="s">
        <v>131</v>
      </c>
      <c r="D79" s="47" t="s">
        <v>135</v>
      </c>
      <c r="E79" s="68">
        <v>195</v>
      </c>
      <c r="F79" s="68">
        <v>2330</v>
      </c>
      <c r="G79" s="68">
        <f t="shared" si="1"/>
        <v>454350</v>
      </c>
    </row>
    <row r="80" spans="2:7" hidden="1" outlineLevel="3">
      <c r="B80" s="53">
        <v>45904</v>
      </c>
      <c r="C80" s="47" t="s">
        <v>131</v>
      </c>
      <c r="D80" s="47" t="s">
        <v>135</v>
      </c>
      <c r="E80" s="68">
        <v>195</v>
      </c>
      <c r="F80" s="68">
        <v>840</v>
      </c>
      <c r="G80" s="68">
        <f t="shared" si="1"/>
        <v>163800</v>
      </c>
    </row>
    <row r="81" spans="2:7" hidden="1" outlineLevel="3">
      <c r="B81" s="53">
        <v>45924</v>
      </c>
      <c r="C81" s="47" t="s">
        <v>131</v>
      </c>
      <c r="D81" s="47" t="s">
        <v>135</v>
      </c>
      <c r="E81" s="68">
        <v>195</v>
      </c>
      <c r="F81" s="68">
        <v>520</v>
      </c>
      <c r="G81" s="68">
        <f t="shared" si="1"/>
        <v>101400</v>
      </c>
    </row>
    <row r="82" spans="2:7" hidden="1" outlineLevel="3">
      <c r="B82" s="53">
        <v>45932</v>
      </c>
      <c r="C82" s="47" t="s">
        <v>131</v>
      </c>
      <c r="D82" s="47" t="s">
        <v>135</v>
      </c>
      <c r="E82" s="68">
        <v>195</v>
      </c>
      <c r="F82" s="68">
        <v>860</v>
      </c>
      <c r="G82" s="68">
        <f t="shared" si="1"/>
        <v>167700</v>
      </c>
    </row>
    <row r="83" spans="2:7" hidden="1" outlineLevel="3">
      <c r="B83" s="53">
        <v>45936</v>
      </c>
      <c r="C83" s="47" t="s">
        <v>131</v>
      </c>
      <c r="D83" s="47" t="s">
        <v>135</v>
      </c>
      <c r="E83" s="68">
        <v>195</v>
      </c>
      <c r="F83" s="68">
        <v>2320</v>
      </c>
      <c r="G83" s="68">
        <f t="shared" si="1"/>
        <v>452400</v>
      </c>
    </row>
    <row r="84" spans="2:7" hidden="1" outlineLevel="3">
      <c r="B84" s="53">
        <v>45940</v>
      </c>
      <c r="C84" s="47" t="s">
        <v>131</v>
      </c>
      <c r="D84" s="47" t="s">
        <v>135</v>
      </c>
      <c r="E84" s="68">
        <v>195</v>
      </c>
      <c r="F84" s="68">
        <v>1570</v>
      </c>
      <c r="G84" s="68">
        <f t="shared" si="1"/>
        <v>306150</v>
      </c>
    </row>
    <row r="85" spans="2:7" hidden="1" outlineLevel="3">
      <c r="B85" s="53">
        <v>45960</v>
      </c>
      <c r="C85" s="47" t="s">
        <v>131</v>
      </c>
      <c r="D85" s="47" t="s">
        <v>135</v>
      </c>
      <c r="E85" s="68">
        <v>195</v>
      </c>
      <c r="F85" s="68">
        <v>2130</v>
      </c>
      <c r="G85" s="68">
        <f t="shared" si="1"/>
        <v>415350</v>
      </c>
    </row>
    <row r="86" spans="2:7" hidden="1" outlineLevel="3">
      <c r="B86" s="53">
        <v>45967</v>
      </c>
      <c r="C86" s="47" t="s">
        <v>131</v>
      </c>
      <c r="D86" s="47" t="s">
        <v>135</v>
      </c>
      <c r="E86" s="68">
        <v>195</v>
      </c>
      <c r="F86" s="68">
        <v>700</v>
      </c>
      <c r="G86" s="68">
        <f t="shared" si="1"/>
        <v>136500</v>
      </c>
    </row>
    <row r="87" spans="2:7" hidden="1" outlineLevel="3">
      <c r="B87" s="53">
        <v>45996</v>
      </c>
      <c r="C87" s="47" t="s">
        <v>131</v>
      </c>
      <c r="D87" s="47" t="s">
        <v>135</v>
      </c>
      <c r="E87" s="68">
        <v>195</v>
      </c>
      <c r="F87" s="68">
        <v>1240</v>
      </c>
      <c r="G87" s="68">
        <f t="shared" si="1"/>
        <v>241800</v>
      </c>
    </row>
    <row r="88" spans="2:7" hidden="1" outlineLevel="3">
      <c r="B88" s="53">
        <v>46000</v>
      </c>
      <c r="C88" s="47" t="s">
        <v>131</v>
      </c>
      <c r="D88" s="47" t="s">
        <v>135</v>
      </c>
      <c r="E88" s="68">
        <v>195</v>
      </c>
      <c r="F88" s="68">
        <v>240</v>
      </c>
      <c r="G88" s="68">
        <f t="shared" si="1"/>
        <v>46800</v>
      </c>
    </row>
    <row r="89" spans="2:7" hidden="1" outlineLevel="3">
      <c r="B89" s="53">
        <v>46008</v>
      </c>
      <c r="C89" s="47" t="s">
        <v>131</v>
      </c>
      <c r="D89" s="47" t="s">
        <v>135</v>
      </c>
      <c r="E89" s="68">
        <v>195</v>
      </c>
      <c r="F89" s="68">
        <v>1090</v>
      </c>
      <c r="G89" s="68">
        <f t="shared" si="1"/>
        <v>212550</v>
      </c>
    </row>
    <row r="90" spans="2:7" hidden="1" outlineLevel="3">
      <c r="B90" s="53">
        <v>46012</v>
      </c>
      <c r="C90" s="47" t="s">
        <v>131</v>
      </c>
      <c r="D90" s="47" t="s">
        <v>135</v>
      </c>
      <c r="E90" s="68">
        <v>195</v>
      </c>
      <c r="F90" s="68">
        <v>2300</v>
      </c>
      <c r="G90" s="68">
        <f t="shared" si="1"/>
        <v>448500</v>
      </c>
    </row>
    <row r="91" spans="2:7" hidden="1" outlineLevel="3">
      <c r="B91" s="53">
        <v>46023</v>
      </c>
      <c r="C91" s="47" t="s">
        <v>131</v>
      </c>
      <c r="D91" s="47" t="s">
        <v>135</v>
      </c>
      <c r="E91" s="68">
        <v>195</v>
      </c>
      <c r="F91" s="68">
        <v>2210</v>
      </c>
      <c r="G91" s="68">
        <f t="shared" si="1"/>
        <v>430950</v>
      </c>
    </row>
    <row r="92" spans="2:7" hidden="1" outlineLevel="3">
      <c r="B92" s="53">
        <v>46030</v>
      </c>
      <c r="C92" s="47" t="s">
        <v>131</v>
      </c>
      <c r="D92" s="47" t="s">
        <v>135</v>
      </c>
      <c r="E92" s="68">
        <v>195</v>
      </c>
      <c r="F92" s="68">
        <v>1240</v>
      </c>
      <c r="G92" s="68">
        <f t="shared" si="1"/>
        <v>241800</v>
      </c>
    </row>
    <row r="93" spans="2:7" hidden="1" outlineLevel="3">
      <c r="B93" s="53">
        <v>46043</v>
      </c>
      <c r="C93" s="47" t="s">
        <v>131</v>
      </c>
      <c r="D93" s="47" t="s">
        <v>135</v>
      </c>
      <c r="E93" s="68">
        <v>195</v>
      </c>
      <c r="F93" s="68">
        <v>860</v>
      </c>
      <c r="G93" s="68">
        <f t="shared" si="1"/>
        <v>167700</v>
      </c>
    </row>
    <row r="94" spans="2:7" hidden="1" outlineLevel="3">
      <c r="B94" s="53">
        <v>46051</v>
      </c>
      <c r="C94" s="47" t="s">
        <v>131</v>
      </c>
      <c r="D94" s="47" t="s">
        <v>135</v>
      </c>
      <c r="E94" s="68">
        <v>195</v>
      </c>
      <c r="F94" s="68">
        <v>420</v>
      </c>
      <c r="G94" s="68">
        <f t="shared" si="1"/>
        <v>81900</v>
      </c>
    </row>
    <row r="95" spans="2:7" hidden="1" outlineLevel="3">
      <c r="B95" s="53">
        <v>46059</v>
      </c>
      <c r="C95" s="47" t="s">
        <v>131</v>
      </c>
      <c r="D95" s="47" t="s">
        <v>135</v>
      </c>
      <c r="E95" s="68">
        <v>195</v>
      </c>
      <c r="F95" s="68">
        <v>2770</v>
      </c>
      <c r="G95" s="68">
        <f t="shared" si="1"/>
        <v>540150</v>
      </c>
    </row>
    <row r="96" spans="2:7" hidden="1" outlineLevel="3">
      <c r="B96" s="53">
        <v>46065</v>
      </c>
      <c r="C96" s="47" t="s">
        <v>131</v>
      </c>
      <c r="D96" s="47" t="s">
        <v>135</v>
      </c>
      <c r="E96" s="68">
        <v>195</v>
      </c>
      <c r="F96" s="68">
        <v>640</v>
      </c>
      <c r="G96" s="68">
        <f t="shared" si="1"/>
        <v>124800</v>
      </c>
    </row>
    <row r="97" spans="2:7" hidden="1" outlineLevel="3">
      <c r="B97" s="53">
        <v>46074</v>
      </c>
      <c r="C97" s="47" t="s">
        <v>131</v>
      </c>
      <c r="D97" s="47" t="s">
        <v>135</v>
      </c>
      <c r="E97" s="68">
        <v>195</v>
      </c>
      <c r="F97" s="68">
        <v>740</v>
      </c>
      <c r="G97" s="68">
        <f t="shared" si="1"/>
        <v>144300</v>
      </c>
    </row>
    <row r="98" spans="2:7" hidden="1" outlineLevel="3">
      <c r="B98" s="53">
        <v>46076</v>
      </c>
      <c r="C98" s="47" t="s">
        <v>131</v>
      </c>
      <c r="D98" s="47" t="s">
        <v>135</v>
      </c>
      <c r="E98" s="68">
        <v>195</v>
      </c>
      <c r="F98" s="68">
        <v>560</v>
      </c>
      <c r="G98" s="68">
        <f t="shared" si="1"/>
        <v>109200</v>
      </c>
    </row>
    <row r="99" spans="2:7" hidden="1" outlineLevel="3">
      <c r="B99" s="53">
        <v>46077</v>
      </c>
      <c r="C99" s="47" t="s">
        <v>131</v>
      </c>
      <c r="D99" s="47" t="s">
        <v>135</v>
      </c>
      <c r="E99" s="68">
        <v>195</v>
      </c>
      <c r="F99" s="68">
        <v>360</v>
      </c>
      <c r="G99" s="68">
        <f t="shared" si="1"/>
        <v>70200</v>
      </c>
    </row>
    <row r="100" spans="2:7" hidden="1" outlineLevel="3">
      <c r="B100" s="53">
        <v>46102</v>
      </c>
      <c r="C100" s="47" t="s">
        <v>131</v>
      </c>
      <c r="D100" s="47" t="s">
        <v>135</v>
      </c>
      <c r="E100" s="68">
        <v>195</v>
      </c>
      <c r="F100" s="68">
        <v>1930</v>
      </c>
      <c r="G100" s="68">
        <f t="shared" si="1"/>
        <v>376350</v>
      </c>
    </row>
    <row r="101" spans="2:7" hidden="1" outlineLevel="3">
      <c r="B101" s="53">
        <v>46107</v>
      </c>
      <c r="C101" s="47" t="s">
        <v>131</v>
      </c>
      <c r="D101" s="47" t="s">
        <v>135</v>
      </c>
      <c r="E101" s="68">
        <v>195</v>
      </c>
      <c r="F101" s="68">
        <v>2940</v>
      </c>
      <c r="G101" s="68">
        <f t="shared" si="1"/>
        <v>573300</v>
      </c>
    </row>
    <row r="102" spans="2:7" hidden="1" outlineLevel="3">
      <c r="B102" s="53">
        <v>46111</v>
      </c>
      <c r="C102" s="47" t="s">
        <v>131</v>
      </c>
      <c r="D102" s="47" t="s">
        <v>135</v>
      </c>
      <c r="E102" s="68">
        <v>195</v>
      </c>
      <c r="F102" s="68">
        <v>1400</v>
      </c>
      <c r="G102" s="68">
        <f t="shared" si="1"/>
        <v>273000</v>
      </c>
    </row>
    <row r="103" spans="2:7" hidden="1" outlineLevel="3">
      <c r="B103" s="53">
        <v>46115</v>
      </c>
      <c r="C103" s="47" t="s">
        <v>131</v>
      </c>
      <c r="D103" s="47" t="s">
        <v>135</v>
      </c>
      <c r="E103" s="68">
        <v>195</v>
      </c>
      <c r="F103" s="68">
        <v>2400</v>
      </c>
      <c r="G103" s="68">
        <f t="shared" si="1"/>
        <v>468000</v>
      </c>
    </row>
    <row r="104" spans="2:7" hidden="1" outlineLevel="3">
      <c r="B104" s="53">
        <v>46116</v>
      </c>
      <c r="C104" s="47" t="s">
        <v>131</v>
      </c>
      <c r="D104" s="47" t="s">
        <v>135</v>
      </c>
      <c r="E104" s="68">
        <v>195</v>
      </c>
      <c r="F104" s="68">
        <v>220</v>
      </c>
      <c r="G104" s="68">
        <f t="shared" si="1"/>
        <v>42900</v>
      </c>
    </row>
    <row r="105" spans="2:7" hidden="1" outlineLevel="3">
      <c r="B105" s="53">
        <v>46126</v>
      </c>
      <c r="C105" s="47" t="s">
        <v>131</v>
      </c>
      <c r="D105" s="47" t="s">
        <v>135</v>
      </c>
      <c r="E105" s="68">
        <v>195</v>
      </c>
      <c r="F105" s="68">
        <v>1330</v>
      </c>
      <c r="G105" s="68">
        <f t="shared" si="1"/>
        <v>259350</v>
      </c>
    </row>
    <row r="106" spans="2:7" hidden="1" outlineLevel="3">
      <c r="B106" s="53">
        <v>46150</v>
      </c>
      <c r="C106" s="47" t="s">
        <v>131</v>
      </c>
      <c r="D106" s="47" t="s">
        <v>135</v>
      </c>
      <c r="E106" s="68">
        <v>195</v>
      </c>
      <c r="F106" s="68">
        <v>1720</v>
      </c>
      <c r="G106" s="68">
        <f t="shared" si="1"/>
        <v>335400</v>
      </c>
    </row>
    <row r="107" spans="2:7" hidden="1" outlineLevel="3">
      <c r="B107" s="53">
        <v>46155</v>
      </c>
      <c r="C107" s="47" t="s">
        <v>131</v>
      </c>
      <c r="D107" s="47" t="s">
        <v>135</v>
      </c>
      <c r="E107" s="68">
        <v>195</v>
      </c>
      <c r="F107" s="68">
        <v>1560</v>
      </c>
      <c r="G107" s="68">
        <f t="shared" si="1"/>
        <v>304200</v>
      </c>
    </row>
    <row r="108" spans="2:7" hidden="1" outlineLevel="3">
      <c r="B108" s="53">
        <v>46170</v>
      </c>
      <c r="C108" s="47" t="s">
        <v>131</v>
      </c>
      <c r="D108" s="47" t="s">
        <v>135</v>
      </c>
      <c r="E108" s="68">
        <v>195</v>
      </c>
      <c r="F108" s="68">
        <v>410</v>
      </c>
      <c r="G108" s="68">
        <f t="shared" si="1"/>
        <v>79950</v>
      </c>
    </row>
    <row r="109" spans="2:7" hidden="1" outlineLevel="3">
      <c r="B109" s="53">
        <v>46176</v>
      </c>
      <c r="C109" s="47" t="s">
        <v>131</v>
      </c>
      <c r="D109" s="47" t="s">
        <v>135</v>
      </c>
      <c r="E109" s="68">
        <v>195</v>
      </c>
      <c r="F109" s="68">
        <v>3000</v>
      </c>
      <c r="G109" s="68">
        <f t="shared" si="1"/>
        <v>585000</v>
      </c>
    </row>
    <row r="110" spans="2:7" hidden="1" outlineLevel="3">
      <c r="B110" s="53">
        <v>46178</v>
      </c>
      <c r="C110" s="47" t="s">
        <v>131</v>
      </c>
      <c r="D110" s="47" t="s">
        <v>135</v>
      </c>
      <c r="E110" s="68">
        <v>195</v>
      </c>
      <c r="F110" s="68">
        <v>220</v>
      </c>
      <c r="G110" s="68">
        <f t="shared" si="1"/>
        <v>42900</v>
      </c>
    </row>
    <row r="111" spans="2:7" hidden="1" outlineLevel="3">
      <c r="B111" s="53">
        <v>46189</v>
      </c>
      <c r="C111" s="47" t="s">
        <v>131</v>
      </c>
      <c r="D111" s="47" t="s">
        <v>135</v>
      </c>
      <c r="E111" s="68">
        <v>195</v>
      </c>
      <c r="F111" s="68">
        <v>2370</v>
      </c>
      <c r="G111" s="68">
        <f t="shared" si="1"/>
        <v>462150</v>
      </c>
    </row>
    <row r="112" spans="2:7" hidden="1" outlineLevel="3">
      <c r="B112" s="53">
        <v>46196</v>
      </c>
      <c r="C112" s="47" t="s">
        <v>131</v>
      </c>
      <c r="D112" s="47" t="s">
        <v>135</v>
      </c>
      <c r="E112" s="68">
        <v>195</v>
      </c>
      <c r="F112" s="68">
        <v>2090</v>
      </c>
      <c r="G112" s="68">
        <f t="shared" si="1"/>
        <v>407550</v>
      </c>
    </row>
    <row r="113" spans="2:7" hidden="1" outlineLevel="3">
      <c r="B113" s="53">
        <v>46200</v>
      </c>
      <c r="C113" s="47" t="s">
        <v>131</v>
      </c>
      <c r="D113" s="47" t="s">
        <v>135</v>
      </c>
      <c r="E113" s="68">
        <v>195</v>
      </c>
      <c r="F113" s="68">
        <v>1740</v>
      </c>
      <c r="G113" s="68">
        <f t="shared" si="1"/>
        <v>339300</v>
      </c>
    </row>
    <row r="114" spans="2:7" hidden="1" outlineLevel="3">
      <c r="B114" s="53">
        <v>46226</v>
      </c>
      <c r="C114" s="47" t="s">
        <v>131</v>
      </c>
      <c r="D114" s="47" t="s">
        <v>135</v>
      </c>
      <c r="E114" s="68">
        <v>195</v>
      </c>
      <c r="F114" s="68">
        <v>250</v>
      </c>
      <c r="G114" s="68">
        <f t="shared" si="1"/>
        <v>48750</v>
      </c>
    </row>
    <row r="115" spans="2:7" hidden="1" outlineLevel="3">
      <c r="B115" s="53">
        <v>46240</v>
      </c>
      <c r="C115" s="47" t="s">
        <v>131</v>
      </c>
      <c r="D115" s="47" t="s">
        <v>135</v>
      </c>
      <c r="E115" s="68">
        <v>195</v>
      </c>
      <c r="F115" s="68">
        <v>2600</v>
      </c>
      <c r="G115" s="68">
        <f t="shared" si="1"/>
        <v>507000</v>
      </c>
    </row>
    <row r="116" spans="2:7" hidden="1" outlineLevel="3">
      <c r="B116" s="53">
        <v>46243</v>
      </c>
      <c r="C116" s="47" t="s">
        <v>131</v>
      </c>
      <c r="D116" s="47" t="s">
        <v>135</v>
      </c>
      <c r="E116" s="68">
        <v>195</v>
      </c>
      <c r="F116" s="68">
        <v>3010</v>
      </c>
      <c r="G116" s="68">
        <f t="shared" si="1"/>
        <v>586950</v>
      </c>
    </row>
    <row r="117" spans="2:7" hidden="1" outlineLevel="3">
      <c r="B117" s="53">
        <v>46254</v>
      </c>
      <c r="C117" s="47" t="s">
        <v>131</v>
      </c>
      <c r="D117" s="47" t="s">
        <v>135</v>
      </c>
      <c r="E117" s="68">
        <v>195</v>
      </c>
      <c r="F117" s="68">
        <v>2610</v>
      </c>
      <c r="G117" s="68">
        <f t="shared" si="1"/>
        <v>508950</v>
      </c>
    </row>
    <row r="118" spans="2:7" hidden="1" outlineLevel="3">
      <c r="B118" s="53">
        <v>46258</v>
      </c>
      <c r="C118" s="47" t="s">
        <v>131</v>
      </c>
      <c r="D118" s="47" t="s">
        <v>135</v>
      </c>
      <c r="E118" s="68">
        <v>195</v>
      </c>
      <c r="F118" s="68">
        <v>460</v>
      </c>
      <c r="G118" s="68">
        <f t="shared" si="1"/>
        <v>89700</v>
      </c>
    </row>
    <row r="119" spans="2:7" hidden="1" outlineLevel="3">
      <c r="B119" s="53">
        <v>46303</v>
      </c>
      <c r="C119" s="47" t="s">
        <v>131</v>
      </c>
      <c r="D119" s="47" t="s">
        <v>135</v>
      </c>
      <c r="E119" s="68">
        <v>195</v>
      </c>
      <c r="F119" s="68">
        <v>580</v>
      </c>
      <c r="G119" s="68">
        <f t="shared" si="1"/>
        <v>113100</v>
      </c>
    </row>
    <row r="120" spans="2:7" hidden="1" outlineLevel="3">
      <c r="B120" s="53">
        <v>46306</v>
      </c>
      <c r="C120" s="47" t="s">
        <v>131</v>
      </c>
      <c r="D120" s="47" t="s">
        <v>135</v>
      </c>
      <c r="E120" s="68">
        <v>195</v>
      </c>
      <c r="F120" s="68">
        <v>1580</v>
      </c>
      <c r="G120" s="68">
        <f t="shared" si="1"/>
        <v>308100</v>
      </c>
    </row>
    <row r="121" spans="2:7" hidden="1" outlineLevel="3">
      <c r="B121" s="53">
        <v>46315</v>
      </c>
      <c r="C121" s="47" t="s">
        <v>131</v>
      </c>
      <c r="D121" s="47" t="s">
        <v>135</v>
      </c>
      <c r="E121" s="68">
        <v>195</v>
      </c>
      <c r="F121" s="68">
        <v>2480</v>
      </c>
      <c r="G121" s="68">
        <f t="shared" si="1"/>
        <v>483600</v>
      </c>
    </row>
    <row r="122" spans="2:7" hidden="1" outlineLevel="3">
      <c r="B122" s="53">
        <v>46318</v>
      </c>
      <c r="C122" s="47" t="s">
        <v>131</v>
      </c>
      <c r="D122" s="47" t="s">
        <v>135</v>
      </c>
      <c r="E122" s="68">
        <v>195</v>
      </c>
      <c r="F122" s="68">
        <v>1350</v>
      </c>
      <c r="G122" s="68">
        <f t="shared" si="1"/>
        <v>263250</v>
      </c>
    </row>
    <row r="123" spans="2:7" hidden="1" outlineLevel="3">
      <c r="B123" s="53">
        <v>46327</v>
      </c>
      <c r="C123" s="47" t="s">
        <v>131</v>
      </c>
      <c r="D123" s="47" t="s">
        <v>135</v>
      </c>
      <c r="E123" s="68">
        <v>195</v>
      </c>
      <c r="F123" s="68">
        <v>2420</v>
      </c>
      <c r="G123" s="68">
        <f t="shared" si="1"/>
        <v>471900</v>
      </c>
    </row>
    <row r="124" spans="2:7" hidden="1" outlineLevel="3">
      <c r="B124" s="53">
        <v>46341</v>
      </c>
      <c r="C124" s="47" t="s">
        <v>131</v>
      </c>
      <c r="D124" s="47" t="s">
        <v>135</v>
      </c>
      <c r="E124" s="68">
        <v>195</v>
      </c>
      <c r="F124" s="68">
        <v>670</v>
      </c>
      <c r="G124" s="68">
        <f t="shared" si="1"/>
        <v>130650</v>
      </c>
    </row>
    <row r="125" spans="2:7" hidden="1" outlineLevel="3">
      <c r="B125" s="53">
        <v>46346</v>
      </c>
      <c r="C125" s="47" t="s">
        <v>131</v>
      </c>
      <c r="D125" s="47" t="s">
        <v>135</v>
      </c>
      <c r="E125" s="68">
        <v>195</v>
      </c>
      <c r="F125" s="68">
        <v>2980</v>
      </c>
      <c r="G125" s="68">
        <f t="shared" si="1"/>
        <v>581100</v>
      </c>
    </row>
    <row r="126" spans="2:7" outlineLevel="2" collapsed="1">
      <c r="B126" s="53"/>
      <c r="C126" s="47"/>
      <c r="D126" s="69" t="s">
        <v>146</v>
      </c>
      <c r="E126" s="68"/>
      <c r="F126" s="68">
        <f>SUBTOTAL(9,F67:F125)</f>
        <v>89590</v>
      </c>
      <c r="G126" s="68">
        <f>SUBTOTAL(9,G67:G125)</f>
        <v>17470050</v>
      </c>
    </row>
    <row r="127" spans="2:7" hidden="1" outlineLevel="3">
      <c r="B127" s="53">
        <v>45749</v>
      </c>
      <c r="C127" s="47" t="s">
        <v>131</v>
      </c>
      <c r="D127" s="47" t="s">
        <v>133</v>
      </c>
      <c r="E127" s="68">
        <v>120</v>
      </c>
      <c r="F127" s="68">
        <v>1170</v>
      </c>
      <c r="G127" s="68">
        <f t="shared" ref="G127:G172" si="2">E127*F127</f>
        <v>140400</v>
      </c>
    </row>
    <row r="128" spans="2:7" hidden="1" outlineLevel="3">
      <c r="B128" s="53">
        <v>45761</v>
      </c>
      <c r="C128" s="47" t="s">
        <v>131</v>
      </c>
      <c r="D128" s="47" t="s">
        <v>133</v>
      </c>
      <c r="E128" s="68">
        <v>120</v>
      </c>
      <c r="F128" s="68">
        <v>2580</v>
      </c>
      <c r="G128" s="68">
        <f t="shared" si="2"/>
        <v>309600</v>
      </c>
    </row>
    <row r="129" spans="2:7" hidden="1" outlineLevel="3">
      <c r="B129" s="53">
        <v>45790</v>
      </c>
      <c r="C129" s="47" t="s">
        <v>131</v>
      </c>
      <c r="D129" s="47" t="s">
        <v>133</v>
      </c>
      <c r="E129" s="68">
        <v>120</v>
      </c>
      <c r="F129" s="68">
        <v>2310</v>
      </c>
      <c r="G129" s="68">
        <f t="shared" si="2"/>
        <v>277200</v>
      </c>
    </row>
    <row r="130" spans="2:7" hidden="1" outlineLevel="3">
      <c r="B130" s="53">
        <v>45800</v>
      </c>
      <c r="C130" s="47" t="s">
        <v>131</v>
      </c>
      <c r="D130" s="47" t="s">
        <v>133</v>
      </c>
      <c r="E130" s="68">
        <v>120</v>
      </c>
      <c r="F130" s="68">
        <v>2530</v>
      </c>
      <c r="G130" s="68">
        <f t="shared" si="2"/>
        <v>303600</v>
      </c>
    </row>
    <row r="131" spans="2:7" hidden="1" outlineLevel="3">
      <c r="B131" s="53">
        <v>45802</v>
      </c>
      <c r="C131" s="47" t="s">
        <v>131</v>
      </c>
      <c r="D131" s="47" t="s">
        <v>133</v>
      </c>
      <c r="E131" s="68">
        <v>120</v>
      </c>
      <c r="F131" s="68">
        <v>2670</v>
      </c>
      <c r="G131" s="68">
        <f t="shared" si="2"/>
        <v>320400</v>
      </c>
    </row>
    <row r="132" spans="2:7" hidden="1" outlineLevel="3">
      <c r="B132" s="53">
        <v>45803</v>
      </c>
      <c r="C132" s="47" t="s">
        <v>131</v>
      </c>
      <c r="D132" s="47" t="s">
        <v>133</v>
      </c>
      <c r="E132" s="68">
        <v>120</v>
      </c>
      <c r="F132" s="68">
        <v>1930</v>
      </c>
      <c r="G132" s="68">
        <f t="shared" si="2"/>
        <v>231600</v>
      </c>
    </row>
    <row r="133" spans="2:7" hidden="1" outlineLevel="3">
      <c r="B133" s="53">
        <v>45832</v>
      </c>
      <c r="C133" s="47" t="s">
        <v>131</v>
      </c>
      <c r="D133" s="47" t="s">
        <v>133</v>
      </c>
      <c r="E133" s="68">
        <v>120</v>
      </c>
      <c r="F133" s="68">
        <v>1510</v>
      </c>
      <c r="G133" s="68">
        <f t="shared" si="2"/>
        <v>181200</v>
      </c>
    </row>
    <row r="134" spans="2:7" hidden="1" outlineLevel="3">
      <c r="B134" s="53">
        <v>45853</v>
      </c>
      <c r="C134" s="47" t="s">
        <v>131</v>
      </c>
      <c r="D134" s="47" t="s">
        <v>133</v>
      </c>
      <c r="E134" s="68">
        <v>120</v>
      </c>
      <c r="F134" s="68">
        <v>2180</v>
      </c>
      <c r="G134" s="68">
        <f t="shared" si="2"/>
        <v>261600</v>
      </c>
    </row>
    <row r="135" spans="2:7" hidden="1" outlineLevel="3">
      <c r="B135" s="53">
        <v>45857</v>
      </c>
      <c r="C135" s="47" t="s">
        <v>131</v>
      </c>
      <c r="D135" s="47" t="s">
        <v>133</v>
      </c>
      <c r="E135" s="68">
        <v>120</v>
      </c>
      <c r="F135" s="68">
        <v>1280</v>
      </c>
      <c r="G135" s="68">
        <f t="shared" si="2"/>
        <v>153600</v>
      </c>
    </row>
    <row r="136" spans="2:7" hidden="1" outlineLevel="3">
      <c r="B136" s="53">
        <v>45860</v>
      </c>
      <c r="C136" s="47" t="s">
        <v>131</v>
      </c>
      <c r="D136" s="47" t="s">
        <v>133</v>
      </c>
      <c r="E136" s="68">
        <v>120</v>
      </c>
      <c r="F136" s="68">
        <v>2410</v>
      </c>
      <c r="G136" s="68">
        <f t="shared" si="2"/>
        <v>289200</v>
      </c>
    </row>
    <row r="137" spans="2:7" hidden="1" outlineLevel="3">
      <c r="B137" s="53">
        <v>45897</v>
      </c>
      <c r="C137" s="47" t="s">
        <v>131</v>
      </c>
      <c r="D137" s="47" t="s">
        <v>133</v>
      </c>
      <c r="E137" s="68">
        <v>120</v>
      </c>
      <c r="F137" s="68">
        <v>2350</v>
      </c>
      <c r="G137" s="68">
        <f t="shared" si="2"/>
        <v>282000</v>
      </c>
    </row>
    <row r="138" spans="2:7" hidden="1" outlineLevel="3">
      <c r="B138" s="53">
        <v>45900</v>
      </c>
      <c r="C138" s="47" t="s">
        <v>131</v>
      </c>
      <c r="D138" s="47" t="s">
        <v>133</v>
      </c>
      <c r="E138" s="68">
        <v>120</v>
      </c>
      <c r="F138" s="68">
        <v>650</v>
      </c>
      <c r="G138" s="68">
        <f t="shared" si="2"/>
        <v>78000</v>
      </c>
    </row>
    <row r="139" spans="2:7" hidden="1" outlineLevel="3">
      <c r="B139" s="53">
        <v>45906</v>
      </c>
      <c r="C139" s="47" t="s">
        <v>131</v>
      </c>
      <c r="D139" s="47" t="s">
        <v>133</v>
      </c>
      <c r="E139" s="68">
        <v>120</v>
      </c>
      <c r="F139" s="68">
        <v>270</v>
      </c>
      <c r="G139" s="68">
        <f t="shared" si="2"/>
        <v>32400</v>
      </c>
    </row>
    <row r="140" spans="2:7" hidden="1" outlineLevel="3">
      <c r="B140" s="53">
        <v>45916</v>
      </c>
      <c r="C140" s="47" t="s">
        <v>131</v>
      </c>
      <c r="D140" s="47" t="s">
        <v>133</v>
      </c>
      <c r="E140" s="68">
        <v>120</v>
      </c>
      <c r="F140" s="68">
        <v>2800</v>
      </c>
      <c r="G140" s="68">
        <f t="shared" si="2"/>
        <v>336000</v>
      </c>
    </row>
    <row r="141" spans="2:7" hidden="1" outlineLevel="3">
      <c r="B141" s="53">
        <v>45918</v>
      </c>
      <c r="C141" s="47" t="s">
        <v>131</v>
      </c>
      <c r="D141" s="47" t="s">
        <v>133</v>
      </c>
      <c r="E141" s="68">
        <v>120</v>
      </c>
      <c r="F141" s="68">
        <v>3000</v>
      </c>
      <c r="G141" s="68">
        <f t="shared" si="2"/>
        <v>360000</v>
      </c>
    </row>
    <row r="142" spans="2:7" hidden="1" outlineLevel="3">
      <c r="B142" s="53">
        <v>45930</v>
      </c>
      <c r="C142" s="47" t="s">
        <v>131</v>
      </c>
      <c r="D142" s="47" t="s">
        <v>133</v>
      </c>
      <c r="E142" s="68">
        <v>120</v>
      </c>
      <c r="F142" s="68">
        <v>3050</v>
      </c>
      <c r="G142" s="68">
        <f t="shared" si="2"/>
        <v>366000</v>
      </c>
    </row>
    <row r="143" spans="2:7" hidden="1" outlineLevel="3">
      <c r="B143" s="53">
        <v>45937</v>
      </c>
      <c r="C143" s="47" t="s">
        <v>131</v>
      </c>
      <c r="D143" s="47" t="s">
        <v>133</v>
      </c>
      <c r="E143" s="68">
        <v>120</v>
      </c>
      <c r="F143" s="68">
        <v>380</v>
      </c>
      <c r="G143" s="68">
        <f t="shared" si="2"/>
        <v>45600</v>
      </c>
    </row>
    <row r="144" spans="2:7" hidden="1" outlineLevel="3">
      <c r="B144" s="53">
        <v>45941</v>
      </c>
      <c r="C144" s="47" t="s">
        <v>131</v>
      </c>
      <c r="D144" s="47" t="s">
        <v>133</v>
      </c>
      <c r="E144" s="68">
        <v>120</v>
      </c>
      <c r="F144" s="68">
        <v>2990</v>
      </c>
      <c r="G144" s="68">
        <f t="shared" si="2"/>
        <v>358800</v>
      </c>
    </row>
    <row r="145" spans="2:7" hidden="1" outlineLevel="3">
      <c r="B145" s="53">
        <v>45949</v>
      </c>
      <c r="C145" s="47" t="s">
        <v>131</v>
      </c>
      <c r="D145" s="47" t="s">
        <v>133</v>
      </c>
      <c r="E145" s="68">
        <v>120</v>
      </c>
      <c r="F145" s="68">
        <v>530</v>
      </c>
      <c r="G145" s="68">
        <f t="shared" si="2"/>
        <v>63600</v>
      </c>
    </row>
    <row r="146" spans="2:7" hidden="1" outlineLevel="3">
      <c r="B146" s="53">
        <v>45953</v>
      </c>
      <c r="C146" s="47" t="s">
        <v>131</v>
      </c>
      <c r="D146" s="47" t="s">
        <v>133</v>
      </c>
      <c r="E146" s="68">
        <v>120</v>
      </c>
      <c r="F146" s="68">
        <v>1370</v>
      </c>
      <c r="G146" s="68">
        <f t="shared" si="2"/>
        <v>164400</v>
      </c>
    </row>
    <row r="147" spans="2:7" hidden="1" outlineLevel="3">
      <c r="B147" s="53">
        <v>45954</v>
      </c>
      <c r="C147" s="47" t="s">
        <v>131</v>
      </c>
      <c r="D147" s="47" t="s">
        <v>133</v>
      </c>
      <c r="E147" s="68">
        <v>120</v>
      </c>
      <c r="F147" s="68">
        <v>2140</v>
      </c>
      <c r="G147" s="68">
        <f t="shared" si="2"/>
        <v>256800</v>
      </c>
    </row>
    <row r="148" spans="2:7" hidden="1" outlineLevel="3">
      <c r="B148" s="53">
        <v>45970</v>
      </c>
      <c r="C148" s="47" t="s">
        <v>131</v>
      </c>
      <c r="D148" s="47" t="s">
        <v>133</v>
      </c>
      <c r="E148" s="68">
        <v>120</v>
      </c>
      <c r="F148" s="68">
        <v>1830</v>
      </c>
      <c r="G148" s="68">
        <f t="shared" si="2"/>
        <v>219600</v>
      </c>
    </row>
    <row r="149" spans="2:7" hidden="1" outlineLevel="3">
      <c r="B149" s="53">
        <v>45971</v>
      </c>
      <c r="C149" s="47" t="s">
        <v>131</v>
      </c>
      <c r="D149" s="47" t="s">
        <v>133</v>
      </c>
      <c r="E149" s="68">
        <v>120</v>
      </c>
      <c r="F149" s="68">
        <v>170</v>
      </c>
      <c r="G149" s="68">
        <f t="shared" si="2"/>
        <v>20400</v>
      </c>
    </row>
    <row r="150" spans="2:7" hidden="1" outlineLevel="3">
      <c r="B150" s="53">
        <v>45972</v>
      </c>
      <c r="C150" s="47" t="s">
        <v>131</v>
      </c>
      <c r="D150" s="47" t="s">
        <v>133</v>
      </c>
      <c r="E150" s="68">
        <v>120</v>
      </c>
      <c r="F150" s="68">
        <v>1390</v>
      </c>
      <c r="G150" s="68">
        <f t="shared" si="2"/>
        <v>166800</v>
      </c>
    </row>
    <row r="151" spans="2:7" hidden="1" outlineLevel="3">
      <c r="B151" s="53">
        <v>46025</v>
      </c>
      <c r="C151" s="47" t="s">
        <v>131</v>
      </c>
      <c r="D151" s="47" t="s">
        <v>133</v>
      </c>
      <c r="E151" s="68">
        <v>120</v>
      </c>
      <c r="F151" s="68">
        <v>1330</v>
      </c>
      <c r="G151" s="68">
        <f t="shared" si="2"/>
        <v>159600</v>
      </c>
    </row>
    <row r="152" spans="2:7" hidden="1" outlineLevel="3">
      <c r="B152" s="53">
        <v>46039</v>
      </c>
      <c r="C152" s="47" t="s">
        <v>131</v>
      </c>
      <c r="D152" s="47" t="s">
        <v>133</v>
      </c>
      <c r="E152" s="68">
        <v>120</v>
      </c>
      <c r="F152" s="68">
        <v>3000</v>
      </c>
      <c r="G152" s="68">
        <f t="shared" si="2"/>
        <v>360000</v>
      </c>
    </row>
    <row r="153" spans="2:7" hidden="1" outlineLevel="3">
      <c r="B153" s="53">
        <v>46045</v>
      </c>
      <c r="C153" s="47" t="s">
        <v>131</v>
      </c>
      <c r="D153" s="47" t="s">
        <v>133</v>
      </c>
      <c r="E153" s="68">
        <v>120</v>
      </c>
      <c r="F153" s="68">
        <v>380</v>
      </c>
      <c r="G153" s="68">
        <f t="shared" si="2"/>
        <v>45600</v>
      </c>
    </row>
    <row r="154" spans="2:7" hidden="1" outlineLevel="3">
      <c r="B154" s="53">
        <v>46060</v>
      </c>
      <c r="C154" s="47" t="s">
        <v>131</v>
      </c>
      <c r="D154" s="47" t="s">
        <v>133</v>
      </c>
      <c r="E154" s="68">
        <v>120</v>
      </c>
      <c r="F154" s="68">
        <v>2970</v>
      </c>
      <c r="G154" s="68">
        <f t="shared" si="2"/>
        <v>356400</v>
      </c>
    </row>
    <row r="155" spans="2:7" hidden="1" outlineLevel="3">
      <c r="B155" s="53">
        <v>46094</v>
      </c>
      <c r="C155" s="47" t="s">
        <v>131</v>
      </c>
      <c r="D155" s="47" t="s">
        <v>133</v>
      </c>
      <c r="E155" s="68">
        <v>120</v>
      </c>
      <c r="F155" s="68">
        <v>2910</v>
      </c>
      <c r="G155" s="68">
        <f t="shared" si="2"/>
        <v>349200</v>
      </c>
    </row>
    <row r="156" spans="2:7" hidden="1" outlineLevel="3">
      <c r="B156" s="53">
        <v>46095</v>
      </c>
      <c r="C156" s="47" t="s">
        <v>131</v>
      </c>
      <c r="D156" s="47" t="s">
        <v>133</v>
      </c>
      <c r="E156" s="68">
        <v>120</v>
      </c>
      <c r="F156" s="68">
        <v>1820</v>
      </c>
      <c r="G156" s="68">
        <f t="shared" si="2"/>
        <v>218400</v>
      </c>
    </row>
    <row r="157" spans="2:7" hidden="1" outlineLevel="3">
      <c r="B157" s="53">
        <v>46099</v>
      </c>
      <c r="C157" s="47" t="s">
        <v>131</v>
      </c>
      <c r="D157" s="47" t="s">
        <v>133</v>
      </c>
      <c r="E157" s="68">
        <v>120</v>
      </c>
      <c r="F157" s="68">
        <v>520</v>
      </c>
      <c r="G157" s="68">
        <f t="shared" si="2"/>
        <v>62400</v>
      </c>
    </row>
    <row r="158" spans="2:7" hidden="1" outlineLevel="3">
      <c r="B158" s="53">
        <v>46112</v>
      </c>
      <c r="C158" s="47" t="s">
        <v>131</v>
      </c>
      <c r="D158" s="47" t="s">
        <v>133</v>
      </c>
      <c r="E158" s="68">
        <v>120</v>
      </c>
      <c r="F158" s="68">
        <v>2500</v>
      </c>
      <c r="G158" s="68">
        <f t="shared" si="2"/>
        <v>300000</v>
      </c>
    </row>
    <row r="159" spans="2:7" hidden="1" outlineLevel="3">
      <c r="B159" s="53">
        <v>46129</v>
      </c>
      <c r="C159" s="47" t="s">
        <v>131</v>
      </c>
      <c r="D159" s="47" t="s">
        <v>133</v>
      </c>
      <c r="E159" s="68">
        <v>120</v>
      </c>
      <c r="F159" s="68">
        <v>2380</v>
      </c>
      <c r="G159" s="68">
        <f t="shared" si="2"/>
        <v>285600</v>
      </c>
    </row>
    <row r="160" spans="2:7" hidden="1" outlineLevel="3">
      <c r="B160" s="53">
        <v>46159</v>
      </c>
      <c r="C160" s="47" t="s">
        <v>131</v>
      </c>
      <c r="D160" s="47" t="s">
        <v>133</v>
      </c>
      <c r="E160" s="68">
        <v>120</v>
      </c>
      <c r="F160" s="68">
        <v>510</v>
      </c>
      <c r="G160" s="68">
        <f t="shared" si="2"/>
        <v>61200</v>
      </c>
    </row>
    <row r="161" spans="2:7" hidden="1" outlineLevel="3">
      <c r="B161" s="53">
        <v>46171</v>
      </c>
      <c r="C161" s="47" t="s">
        <v>131</v>
      </c>
      <c r="D161" s="47" t="s">
        <v>133</v>
      </c>
      <c r="E161" s="68">
        <v>120</v>
      </c>
      <c r="F161" s="68">
        <v>1880</v>
      </c>
      <c r="G161" s="68">
        <f t="shared" si="2"/>
        <v>225600</v>
      </c>
    </row>
    <row r="162" spans="2:7" hidden="1" outlineLevel="3">
      <c r="B162" s="53">
        <v>46179</v>
      </c>
      <c r="C162" s="47" t="s">
        <v>131</v>
      </c>
      <c r="D162" s="47" t="s">
        <v>133</v>
      </c>
      <c r="E162" s="68">
        <v>120</v>
      </c>
      <c r="F162" s="68">
        <v>2560</v>
      </c>
      <c r="G162" s="68">
        <f t="shared" si="2"/>
        <v>307200</v>
      </c>
    </row>
    <row r="163" spans="2:7" hidden="1" outlineLevel="3">
      <c r="B163" s="53">
        <v>46182</v>
      </c>
      <c r="C163" s="47" t="s">
        <v>131</v>
      </c>
      <c r="D163" s="47" t="s">
        <v>133</v>
      </c>
      <c r="E163" s="68">
        <v>120</v>
      </c>
      <c r="F163" s="68">
        <v>250</v>
      </c>
      <c r="G163" s="68">
        <f t="shared" si="2"/>
        <v>30000</v>
      </c>
    </row>
    <row r="164" spans="2:7" hidden="1" outlineLevel="3">
      <c r="B164" s="53">
        <v>46185</v>
      </c>
      <c r="C164" s="47" t="s">
        <v>131</v>
      </c>
      <c r="D164" s="47" t="s">
        <v>133</v>
      </c>
      <c r="E164" s="68">
        <v>120</v>
      </c>
      <c r="F164" s="68">
        <v>340</v>
      </c>
      <c r="G164" s="68">
        <f t="shared" si="2"/>
        <v>40800</v>
      </c>
    </row>
    <row r="165" spans="2:7" hidden="1" outlineLevel="3">
      <c r="B165" s="53">
        <v>46208</v>
      </c>
      <c r="C165" s="47" t="s">
        <v>131</v>
      </c>
      <c r="D165" s="47" t="s">
        <v>133</v>
      </c>
      <c r="E165" s="68">
        <v>120</v>
      </c>
      <c r="F165" s="68">
        <v>1060</v>
      </c>
      <c r="G165" s="68">
        <f t="shared" si="2"/>
        <v>127200</v>
      </c>
    </row>
    <row r="166" spans="2:7" hidden="1" outlineLevel="3">
      <c r="B166" s="53">
        <v>46211</v>
      </c>
      <c r="C166" s="47" t="s">
        <v>131</v>
      </c>
      <c r="D166" s="47" t="s">
        <v>133</v>
      </c>
      <c r="E166" s="68">
        <v>120</v>
      </c>
      <c r="F166" s="68">
        <v>670</v>
      </c>
      <c r="G166" s="68">
        <f t="shared" si="2"/>
        <v>80400</v>
      </c>
    </row>
    <row r="167" spans="2:7" hidden="1" outlineLevel="3">
      <c r="B167" s="53">
        <v>46217</v>
      </c>
      <c r="C167" s="47" t="s">
        <v>131</v>
      </c>
      <c r="D167" s="47" t="s">
        <v>133</v>
      </c>
      <c r="E167" s="68">
        <v>120</v>
      </c>
      <c r="F167" s="68">
        <v>400</v>
      </c>
      <c r="G167" s="68">
        <f t="shared" si="2"/>
        <v>48000</v>
      </c>
    </row>
    <row r="168" spans="2:7" hidden="1" outlineLevel="3">
      <c r="B168" s="53">
        <v>46229</v>
      </c>
      <c r="C168" s="47" t="s">
        <v>131</v>
      </c>
      <c r="D168" s="47" t="s">
        <v>133</v>
      </c>
      <c r="E168" s="68">
        <v>120</v>
      </c>
      <c r="F168" s="68">
        <v>1560</v>
      </c>
      <c r="G168" s="68">
        <f t="shared" si="2"/>
        <v>187200</v>
      </c>
    </row>
    <row r="169" spans="2:7" hidden="1" outlineLevel="3">
      <c r="B169" s="53">
        <v>46242</v>
      </c>
      <c r="C169" s="47" t="s">
        <v>131</v>
      </c>
      <c r="D169" s="47" t="s">
        <v>133</v>
      </c>
      <c r="E169" s="68">
        <v>120</v>
      </c>
      <c r="F169" s="68">
        <v>600</v>
      </c>
      <c r="G169" s="68">
        <f t="shared" si="2"/>
        <v>72000</v>
      </c>
    </row>
    <row r="170" spans="2:7" hidden="1" outlineLevel="3">
      <c r="B170" s="53">
        <v>46263</v>
      </c>
      <c r="C170" s="47" t="s">
        <v>131</v>
      </c>
      <c r="D170" s="47" t="s">
        <v>133</v>
      </c>
      <c r="E170" s="68">
        <v>120</v>
      </c>
      <c r="F170" s="68">
        <v>3040</v>
      </c>
      <c r="G170" s="68">
        <f t="shared" si="2"/>
        <v>364800</v>
      </c>
    </row>
    <row r="171" spans="2:7" hidden="1" outlineLevel="3">
      <c r="B171" s="53">
        <v>46269</v>
      </c>
      <c r="C171" s="47" t="s">
        <v>131</v>
      </c>
      <c r="D171" s="47" t="s">
        <v>133</v>
      </c>
      <c r="E171" s="68">
        <v>120</v>
      </c>
      <c r="F171" s="68">
        <v>890</v>
      </c>
      <c r="G171" s="68">
        <f t="shared" si="2"/>
        <v>106800</v>
      </c>
    </row>
    <row r="172" spans="2:7" hidden="1" outlineLevel="3">
      <c r="B172" s="53">
        <v>46316</v>
      </c>
      <c r="C172" s="47" t="s">
        <v>131</v>
      </c>
      <c r="D172" s="47" t="s">
        <v>133</v>
      </c>
      <c r="E172" s="68">
        <v>120</v>
      </c>
      <c r="F172" s="68">
        <v>3020</v>
      </c>
      <c r="G172" s="68">
        <f t="shared" si="2"/>
        <v>362400</v>
      </c>
    </row>
    <row r="173" spans="2:7" outlineLevel="2" collapsed="1">
      <c r="B173" s="53"/>
      <c r="C173" s="47"/>
      <c r="D173" s="69" t="s">
        <v>147</v>
      </c>
      <c r="E173" s="68"/>
      <c r="F173" s="68">
        <f>SUBTOTAL(9,F127:F172)</f>
        <v>78080</v>
      </c>
      <c r="G173" s="68">
        <f>SUBTOTAL(9,G127:G172)</f>
        <v>9369600</v>
      </c>
    </row>
    <row r="174" spans="2:7" outlineLevel="1">
      <c r="B174" s="53"/>
      <c r="C174" s="69" t="s">
        <v>140</v>
      </c>
      <c r="D174" s="47"/>
      <c r="E174" s="68"/>
      <c r="F174" s="68">
        <f>SUBTOTAL(9,F6:F172)</f>
        <v>266500</v>
      </c>
      <c r="G174" s="68">
        <f>SUBTOTAL(9,G6:G172)</f>
        <v>41664150</v>
      </c>
    </row>
    <row r="175" spans="2:7" hidden="1" outlineLevel="3">
      <c r="B175" s="53">
        <v>45770</v>
      </c>
      <c r="C175" s="47" t="s">
        <v>137</v>
      </c>
      <c r="D175" s="47" t="s">
        <v>132</v>
      </c>
      <c r="E175" s="68">
        <v>150</v>
      </c>
      <c r="F175" s="68">
        <v>530</v>
      </c>
      <c r="G175" s="68">
        <f t="shared" ref="G175:G223" si="3">E175*F175</f>
        <v>79500</v>
      </c>
    </row>
    <row r="176" spans="2:7" hidden="1" outlineLevel="3">
      <c r="B176" s="53">
        <v>45772</v>
      </c>
      <c r="C176" s="47" t="s">
        <v>137</v>
      </c>
      <c r="D176" s="47" t="s">
        <v>132</v>
      </c>
      <c r="E176" s="68">
        <v>150</v>
      </c>
      <c r="F176" s="68">
        <v>120</v>
      </c>
      <c r="G176" s="68">
        <f t="shared" si="3"/>
        <v>18000</v>
      </c>
    </row>
    <row r="177" spans="2:7" hidden="1" outlineLevel="3">
      <c r="B177" s="53">
        <v>45819</v>
      </c>
      <c r="C177" s="47" t="s">
        <v>137</v>
      </c>
      <c r="D177" s="47" t="s">
        <v>132</v>
      </c>
      <c r="E177" s="68">
        <v>150</v>
      </c>
      <c r="F177" s="68">
        <v>2780</v>
      </c>
      <c r="G177" s="68">
        <f t="shared" si="3"/>
        <v>417000</v>
      </c>
    </row>
    <row r="178" spans="2:7" hidden="1" outlineLevel="3">
      <c r="B178" s="53">
        <v>45825</v>
      </c>
      <c r="C178" s="47" t="s">
        <v>137</v>
      </c>
      <c r="D178" s="47" t="s">
        <v>132</v>
      </c>
      <c r="E178" s="68">
        <v>150</v>
      </c>
      <c r="F178" s="68">
        <v>270</v>
      </c>
      <c r="G178" s="68">
        <f t="shared" si="3"/>
        <v>40500</v>
      </c>
    </row>
    <row r="179" spans="2:7" hidden="1" outlineLevel="3">
      <c r="B179" s="53">
        <v>45830</v>
      </c>
      <c r="C179" s="47" t="s">
        <v>137</v>
      </c>
      <c r="D179" s="47" t="s">
        <v>132</v>
      </c>
      <c r="E179" s="68">
        <v>150</v>
      </c>
      <c r="F179" s="68">
        <v>2110</v>
      </c>
      <c r="G179" s="68">
        <f t="shared" si="3"/>
        <v>316500</v>
      </c>
    </row>
    <row r="180" spans="2:7" hidden="1" outlineLevel="3">
      <c r="B180" s="53">
        <v>45831</v>
      </c>
      <c r="C180" s="47" t="s">
        <v>137</v>
      </c>
      <c r="D180" s="47" t="s">
        <v>132</v>
      </c>
      <c r="E180" s="68">
        <v>150</v>
      </c>
      <c r="F180" s="68">
        <v>2090</v>
      </c>
      <c r="G180" s="68">
        <f t="shared" si="3"/>
        <v>313500</v>
      </c>
    </row>
    <row r="181" spans="2:7" hidden="1" outlineLevel="3">
      <c r="B181" s="53">
        <v>45841</v>
      </c>
      <c r="C181" s="47" t="s">
        <v>137</v>
      </c>
      <c r="D181" s="47" t="s">
        <v>132</v>
      </c>
      <c r="E181" s="68">
        <v>150</v>
      </c>
      <c r="F181" s="68">
        <v>1030</v>
      </c>
      <c r="G181" s="68">
        <f t="shared" si="3"/>
        <v>154500</v>
      </c>
    </row>
    <row r="182" spans="2:7" hidden="1" outlineLevel="3">
      <c r="B182" s="53">
        <v>45842</v>
      </c>
      <c r="C182" s="47" t="s">
        <v>137</v>
      </c>
      <c r="D182" s="47" t="s">
        <v>132</v>
      </c>
      <c r="E182" s="68">
        <v>150</v>
      </c>
      <c r="F182" s="68">
        <v>560</v>
      </c>
      <c r="G182" s="68">
        <f t="shared" si="3"/>
        <v>84000</v>
      </c>
    </row>
    <row r="183" spans="2:7" hidden="1" outlineLevel="3">
      <c r="B183" s="53">
        <v>45852</v>
      </c>
      <c r="C183" s="47" t="s">
        <v>137</v>
      </c>
      <c r="D183" s="47" t="s">
        <v>132</v>
      </c>
      <c r="E183" s="68">
        <v>150</v>
      </c>
      <c r="F183" s="68">
        <v>1180</v>
      </c>
      <c r="G183" s="68">
        <f t="shared" si="3"/>
        <v>177000</v>
      </c>
    </row>
    <row r="184" spans="2:7" hidden="1" outlineLevel="3">
      <c r="B184" s="53">
        <v>45854</v>
      </c>
      <c r="C184" s="47" t="s">
        <v>137</v>
      </c>
      <c r="D184" s="47" t="s">
        <v>132</v>
      </c>
      <c r="E184" s="68">
        <v>150</v>
      </c>
      <c r="F184" s="68">
        <v>1550</v>
      </c>
      <c r="G184" s="68">
        <f t="shared" si="3"/>
        <v>232500</v>
      </c>
    </row>
    <row r="185" spans="2:7" hidden="1" outlineLevel="3">
      <c r="B185" s="53">
        <v>45865</v>
      </c>
      <c r="C185" s="47" t="s">
        <v>137</v>
      </c>
      <c r="D185" s="47" t="s">
        <v>132</v>
      </c>
      <c r="E185" s="68">
        <v>150</v>
      </c>
      <c r="F185" s="68">
        <v>1790</v>
      </c>
      <c r="G185" s="68">
        <f t="shared" si="3"/>
        <v>268500</v>
      </c>
    </row>
    <row r="186" spans="2:7" hidden="1" outlineLevel="3">
      <c r="B186" s="53">
        <v>45866</v>
      </c>
      <c r="C186" s="47" t="s">
        <v>137</v>
      </c>
      <c r="D186" s="47" t="s">
        <v>132</v>
      </c>
      <c r="E186" s="68">
        <v>150</v>
      </c>
      <c r="F186" s="68">
        <v>2830</v>
      </c>
      <c r="G186" s="68">
        <f t="shared" si="3"/>
        <v>424500</v>
      </c>
    </row>
    <row r="187" spans="2:7" hidden="1" outlineLevel="3">
      <c r="B187" s="53">
        <v>45867</v>
      </c>
      <c r="C187" s="47" t="s">
        <v>137</v>
      </c>
      <c r="D187" s="47" t="s">
        <v>132</v>
      </c>
      <c r="E187" s="68">
        <v>150</v>
      </c>
      <c r="F187" s="68">
        <v>2770</v>
      </c>
      <c r="G187" s="68">
        <f t="shared" si="3"/>
        <v>415500</v>
      </c>
    </row>
    <row r="188" spans="2:7" hidden="1" outlineLevel="3">
      <c r="B188" s="53">
        <v>45869</v>
      </c>
      <c r="C188" s="47" t="s">
        <v>137</v>
      </c>
      <c r="D188" s="47" t="s">
        <v>132</v>
      </c>
      <c r="E188" s="68">
        <v>150</v>
      </c>
      <c r="F188" s="68">
        <v>1420</v>
      </c>
      <c r="G188" s="68">
        <f t="shared" si="3"/>
        <v>213000</v>
      </c>
    </row>
    <row r="189" spans="2:7" hidden="1" outlineLevel="3">
      <c r="B189" s="53">
        <v>45873</v>
      </c>
      <c r="C189" s="47" t="s">
        <v>137</v>
      </c>
      <c r="D189" s="47" t="s">
        <v>132</v>
      </c>
      <c r="E189" s="68">
        <v>150</v>
      </c>
      <c r="F189" s="68">
        <v>1100</v>
      </c>
      <c r="G189" s="68">
        <f t="shared" si="3"/>
        <v>165000</v>
      </c>
    </row>
    <row r="190" spans="2:7" hidden="1" outlineLevel="3">
      <c r="B190" s="53">
        <v>45883</v>
      </c>
      <c r="C190" s="47" t="s">
        <v>137</v>
      </c>
      <c r="D190" s="47" t="s">
        <v>132</v>
      </c>
      <c r="E190" s="68">
        <v>150</v>
      </c>
      <c r="F190" s="68">
        <v>1180</v>
      </c>
      <c r="G190" s="68">
        <f t="shared" si="3"/>
        <v>177000</v>
      </c>
    </row>
    <row r="191" spans="2:7" hidden="1" outlineLevel="3">
      <c r="B191" s="53">
        <v>45898</v>
      </c>
      <c r="C191" s="47" t="s">
        <v>137</v>
      </c>
      <c r="D191" s="47" t="s">
        <v>132</v>
      </c>
      <c r="E191" s="68">
        <v>150</v>
      </c>
      <c r="F191" s="68">
        <v>1110</v>
      </c>
      <c r="G191" s="68">
        <f t="shared" si="3"/>
        <v>166500</v>
      </c>
    </row>
    <row r="192" spans="2:7" hidden="1" outlineLevel="3">
      <c r="B192" s="53">
        <v>45907</v>
      </c>
      <c r="C192" s="47" t="s">
        <v>137</v>
      </c>
      <c r="D192" s="47" t="s">
        <v>132</v>
      </c>
      <c r="E192" s="68">
        <v>150</v>
      </c>
      <c r="F192" s="68">
        <v>360</v>
      </c>
      <c r="G192" s="68">
        <f t="shared" si="3"/>
        <v>54000</v>
      </c>
    </row>
    <row r="193" spans="2:7" hidden="1" outlineLevel="3">
      <c r="B193" s="53">
        <v>45910</v>
      </c>
      <c r="C193" s="47" t="s">
        <v>137</v>
      </c>
      <c r="D193" s="47" t="s">
        <v>132</v>
      </c>
      <c r="E193" s="68">
        <v>150</v>
      </c>
      <c r="F193" s="68">
        <v>670</v>
      </c>
      <c r="G193" s="68">
        <f t="shared" si="3"/>
        <v>100500</v>
      </c>
    </row>
    <row r="194" spans="2:7" hidden="1" outlineLevel="3">
      <c r="B194" s="53">
        <v>45914</v>
      </c>
      <c r="C194" s="47" t="s">
        <v>137</v>
      </c>
      <c r="D194" s="47" t="s">
        <v>132</v>
      </c>
      <c r="E194" s="68">
        <v>150</v>
      </c>
      <c r="F194" s="68">
        <v>730</v>
      </c>
      <c r="G194" s="68">
        <f t="shared" si="3"/>
        <v>109500</v>
      </c>
    </row>
    <row r="195" spans="2:7" hidden="1" outlineLevel="3">
      <c r="B195" s="53">
        <v>45939</v>
      </c>
      <c r="C195" s="47" t="s">
        <v>137</v>
      </c>
      <c r="D195" s="47" t="s">
        <v>132</v>
      </c>
      <c r="E195" s="68">
        <v>150</v>
      </c>
      <c r="F195" s="68">
        <v>1670</v>
      </c>
      <c r="G195" s="68">
        <f t="shared" si="3"/>
        <v>250500</v>
      </c>
    </row>
    <row r="196" spans="2:7" hidden="1" outlineLevel="3">
      <c r="B196" s="53">
        <v>45968</v>
      </c>
      <c r="C196" s="47" t="s">
        <v>137</v>
      </c>
      <c r="D196" s="47" t="s">
        <v>132</v>
      </c>
      <c r="E196" s="68">
        <v>150</v>
      </c>
      <c r="F196" s="68">
        <v>1660</v>
      </c>
      <c r="G196" s="68">
        <f t="shared" si="3"/>
        <v>249000</v>
      </c>
    </row>
    <row r="197" spans="2:7" hidden="1" outlineLevel="3">
      <c r="B197" s="53">
        <v>45973</v>
      </c>
      <c r="C197" s="47" t="s">
        <v>137</v>
      </c>
      <c r="D197" s="47" t="s">
        <v>132</v>
      </c>
      <c r="E197" s="68">
        <v>150</v>
      </c>
      <c r="F197" s="68">
        <v>1250</v>
      </c>
      <c r="G197" s="68">
        <f t="shared" si="3"/>
        <v>187500</v>
      </c>
    </row>
    <row r="198" spans="2:7" hidden="1" outlineLevel="3">
      <c r="B198" s="53">
        <v>45988</v>
      </c>
      <c r="C198" s="47" t="s">
        <v>137</v>
      </c>
      <c r="D198" s="47" t="s">
        <v>132</v>
      </c>
      <c r="E198" s="68">
        <v>150</v>
      </c>
      <c r="F198" s="68">
        <v>480</v>
      </c>
      <c r="G198" s="68">
        <f t="shared" si="3"/>
        <v>72000</v>
      </c>
    </row>
    <row r="199" spans="2:7" hidden="1" outlineLevel="3">
      <c r="B199" s="53">
        <v>46044</v>
      </c>
      <c r="C199" s="47" t="s">
        <v>137</v>
      </c>
      <c r="D199" s="47" t="s">
        <v>132</v>
      </c>
      <c r="E199" s="68">
        <v>150</v>
      </c>
      <c r="F199" s="68">
        <v>1160</v>
      </c>
      <c r="G199" s="68">
        <f t="shared" si="3"/>
        <v>174000</v>
      </c>
    </row>
    <row r="200" spans="2:7" hidden="1" outlineLevel="3">
      <c r="B200" s="53">
        <v>46048</v>
      </c>
      <c r="C200" s="47" t="s">
        <v>137</v>
      </c>
      <c r="D200" s="47" t="s">
        <v>132</v>
      </c>
      <c r="E200" s="68">
        <v>150</v>
      </c>
      <c r="F200" s="68">
        <v>280</v>
      </c>
      <c r="G200" s="68">
        <f t="shared" si="3"/>
        <v>42000</v>
      </c>
    </row>
    <row r="201" spans="2:7" hidden="1" outlineLevel="3">
      <c r="B201" s="53">
        <v>46058</v>
      </c>
      <c r="C201" s="47" t="s">
        <v>137</v>
      </c>
      <c r="D201" s="47" t="s">
        <v>132</v>
      </c>
      <c r="E201" s="68">
        <v>150</v>
      </c>
      <c r="F201" s="68">
        <v>2970</v>
      </c>
      <c r="G201" s="68">
        <f t="shared" si="3"/>
        <v>445500</v>
      </c>
    </row>
    <row r="202" spans="2:7" hidden="1" outlineLevel="3">
      <c r="B202" s="53">
        <v>46075</v>
      </c>
      <c r="C202" s="47" t="s">
        <v>137</v>
      </c>
      <c r="D202" s="47" t="s">
        <v>132</v>
      </c>
      <c r="E202" s="68">
        <v>150</v>
      </c>
      <c r="F202" s="68">
        <v>2320</v>
      </c>
      <c r="G202" s="68">
        <f t="shared" si="3"/>
        <v>348000</v>
      </c>
    </row>
    <row r="203" spans="2:7" hidden="1" outlineLevel="3">
      <c r="B203" s="53">
        <v>46110</v>
      </c>
      <c r="C203" s="47" t="s">
        <v>137</v>
      </c>
      <c r="D203" s="47" t="s">
        <v>132</v>
      </c>
      <c r="E203" s="68">
        <v>150</v>
      </c>
      <c r="F203" s="68">
        <v>2610</v>
      </c>
      <c r="G203" s="68">
        <f t="shared" si="3"/>
        <v>391500</v>
      </c>
    </row>
    <row r="204" spans="2:7" hidden="1" outlineLevel="3">
      <c r="B204" s="53">
        <v>46119</v>
      </c>
      <c r="C204" s="47" t="s">
        <v>137</v>
      </c>
      <c r="D204" s="47" t="s">
        <v>132</v>
      </c>
      <c r="E204" s="68">
        <v>150</v>
      </c>
      <c r="F204" s="68">
        <v>320</v>
      </c>
      <c r="G204" s="68">
        <f t="shared" si="3"/>
        <v>48000</v>
      </c>
    </row>
    <row r="205" spans="2:7" hidden="1" outlineLevel="3">
      <c r="B205" s="53">
        <v>46128</v>
      </c>
      <c r="C205" s="47" t="s">
        <v>137</v>
      </c>
      <c r="D205" s="47" t="s">
        <v>132</v>
      </c>
      <c r="E205" s="68">
        <v>150</v>
      </c>
      <c r="F205" s="68">
        <v>1530</v>
      </c>
      <c r="G205" s="68">
        <f t="shared" si="3"/>
        <v>229500</v>
      </c>
    </row>
    <row r="206" spans="2:7" hidden="1" outlineLevel="3">
      <c r="B206" s="53">
        <v>46137</v>
      </c>
      <c r="C206" s="47" t="s">
        <v>137</v>
      </c>
      <c r="D206" s="47" t="s">
        <v>132</v>
      </c>
      <c r="E206" s="68">
        <v>150</v>
      </c>
      <c r="F206" s="68">
        <v>2580</v>
      </c>
      <c r="G206" s="68">
        <f t="shared" si="3"/>
        <v>387000</v>
      </c>
    </row>
    <row r="207" spans="2:7" hidden="1" outlineLevel="3">
      <c r="B207" s="53">
        <v>46144</v>
      </c>
      <c r="C207" s="47" t="s">
        <v>137</v>
      </c>
      <c r="D207" s="47" t="s">
        <v>132</v>
      </c>
      <c r="E207" s="68">
        <v>150</v>
      </c>
      <c r="F207" s="68">
        <v>2580</v>
      </c>
      <c r="G207" s="68">
        <f t="shared" si="3"/>
        <v>387000</v>
      </c>
    </row>
    <row r="208" spans="2:7" hidden="1" outlineLevel="3">
      <c r="B208" s="53">
        <v>46151</v>
      </c>
      <c r="C208" s="47" t="s">
        <v>137</v>
      </c>
      <c r="D208" s="47" t="s">
        <v>132</v>
      </c>
      <c r="E208" s="68">
        <v>150</v>
      </c>
      <c r="F208" s="68">
        <v>2960</v>
      </c>
      <c r="G208" s="68">
        <f t="shared" si="3"/>
        <v>444000</v>
      </c>
    </row>
    <row r="209" spans="2:7" hidden="1" outlineLevel="3">
      <c r="B209" s="53">
        <v>46166</v>
      </c>
      <c r="C209" s="47" t="s">
        <v>137</v>
      </c>
      <c r="D209" s="47" t="s">
        <v>132</v>
      </c>
      <c r="E209" s="68">
        <v>150</v>
      </c>
      <c r="F209" s="68">
        <v>500</v>
      </c>
      <c r="G209" s="68">
        <f t="shared" si="3"/>
        <v>75000</v>
      </c>
    </row>
    <row r="210" spans="2:7" hidden="1" outlineLevel="3">
      <c r="B210" s="53">
        <v>46174</v>
      </c>
      <c r="C210" s="47" t="s">
        <v>137</v>
      </c>
      <c r="D210" s="47" t="s">
        <v>132</v>
      </c>
      <c r="E210" s="68">
        <v>150</v>
      </c>
      <c r="F210" s="68">
        <v>2860</v>
      </c>
      <c r="G210" s="68">
        <f t="shared" si="3"/>
        <v>429000</v>
      </c>
    </row>
    <row r="211" spans="2:7" hidden="1" outlineLevel="3">
      <c r="B211" s="53">
        <v>46186</v>
      </c>
      <c r="C211" s="47" t="s">
        <v>137</v>
      </c>
      <c r="D211" s="47" t="s">
        <v>132</v>
      </c>
      <c r="E211" s="68">
        <v>150</v>
      </c>
      <c r="F211" s="68">
        <v>1390</v>
      </c>
      <c r="G211" s="68">
        <f t="shared" si="3"/>
        <v>208500</v>
      </c>
    </row>
    <row r="212" spans="2:7" hidden="1" outlineLevel="3">
      <c r="B212" s="53">
        <v>46195</v>
      </c>
      <c r="C212" s="47" t="s">
        <v>137</v>
      </c>
      <c r="D212" s="47" t="s">
        <v>132</v>
      </c>
      <c r="E212" s="68">
        <v>150</v>
      </c>
      <c r="F212" s="68">
        <v>610</v>
      </c>
      <c r="G212" s="68">
        <f t="shared" si="3"/>
        <v>91500</v>
      </c>
    </row>
    <row r="213" spans="2:7" hidden="1" outlineLevel="3">
      <c r="B213" s="53">
        <v>46231</v>
      </c>
      <c r="C213" s="47" t="s">
        <v>137</v>
      </c>
      <c r="D213" s="47" t="s">
        <v>132</v>
      </c>
      <c r="E213" s="68">
        <v>150</v>
      </c>
      <c r="F213" s="68">
        <v>470</v>
      </c>
      <c r="G213" s="68">
        <f t="shared" si="3"/>
        <v>70500</v>
      </c>
    </row>
    <row r="214" spans="2:7" hidden="1" outlineLevel="3">
      <c r="B214" s="53">
        <v>46249</v>
      </c>
      <c r="C214" s="47" t="s">
        <v>137</v>
      </c>
      <c r="D214" s="47" t="s">
        <v>132</v>
      </c>
      <c r="E214" s="68">
        <v>150</v>
      </c>
      <c r="F214" s="68">
        <v>1820</v>
      </c>
      <c r="G214" s="68">
        <f t="shared" si="3"/>
        <v>273000</v>
      </c>
    </row>
    <row r="215" spans="2:7" hidden="1" outlineLevel="3">
      <c r="B215" s="53">
        <v>46252</v>
      </c>
      <c r="C215" s="47" t="s">
        <v>137</v>
      </c>
      <c r="D215" s="47" t="s">
        <v>132</v>
      </c>
      <c r="E215" s="68">
        <v>150</v>
      </c>
      <c r="F215" s="68">
        <v>2350</v>
      </c>
      <c r="G215" s="68">
        <f t="shared" si="3"/>
        <v>352500</v>
      </c>
    </row>
    <row r="216" spans="2:7" hidden="1" outlineLevel="3">
      <c r="B216" s="53">
        <v>46255</v>
      </c>
      <c r="C216" s="47" t="s">
        <v>137</v>
      </c>
      <c r="D216" s="47" t="s">
        <v>132</v>
      </c>
      <c r="E216" s="68">
        <v>150</v>
      </c>
      <c r="F216" s="68">
        <v>2640</v>
      </c>
      <c r="G216" s="68">
        <f t="shared" si="3"/>
        <v>396000</v>
      </c>
    </row>
    <row r="217" spans="2:7" hidden="1" outlineLevel="3">
      <c r="B217" s="53">
        <v>46277</v>
      </c>
      <c r="C217" s="47" t="s">
        <v>137</v>
      </c>
      <c r="D217" s="47" t="s">
        <v>132</v>
      </c>
      <c r="E217" s="68">
        <v>150</v>
      </c>
      <c r="F217" s="68">
        <v>2040</v>
      </c>
      <c r="G217" s="68">
        <f t="shared" si="3"/>
        <v>306000</v>
      </c>
    </row>
    <row r="218" spans="2:7" hidden="1" outlineLevel="3">
      <c r="B218" s="53">
        <v>46286</v>
      </c>
      <c r="C218" s="47" t="s">
        <v>137</v>
      </c>
      <c r="D218" s="47" t="s">
        <v>132</v>
      </c>
      <c r="E218" s="68">
        <v>150</v>
      </c>
      <c r="F218" s="68">
        <v>650</v>
      </c>
      <c r="G218" s="68">
        <f t="shared" si="3"/>
        <v>97500</v>
      </c>
    </row>
    <row r="219" spans="2:7" hidden="1" outlineLevel="3">
      <c r="B219" s="53">
        <v>46289</v>
      </c>
      <c r="C219" s="47" t="s">
        <v>137</v>
      </c>
      <c r="D219" s="47" t="s">
        <v>132</v>
      </c>
      <c r="E219" s="68">
        <v>150</v>
      </c>
      <c r="F219" s="68">
        <v>2170</v>
      </c>
      <c r="G219" s="68">
        <f t="shared" si="3"/>
        <v>325500</v>
      </c>
    </row>
    <row r="220" spans="2:7" hidden="1" outlineLevel="3">
      <c r="B220" s="53">
        <v>46307</v>
      </c>
      <c r="C220" s="47" t="s">
        <v>137</v>
      </c>
      <c r="D220" s="47" t="s">
        <v>132</v>
      </c>
      <c r="E220" s="68">
        <v>150</v>
      </c>
      <c r="F220" s="68">
        <v>3050</v>
      </c>
      <c r="G220" s="68">
        <f t="shared" si="3"/>
        <v>457500</v>
      </c>
    </row>
    <row r="221" spans="2:7" hidden="1" outlineLevel="3">
      <c r="B221" s="53">
        <v>46308</v>
      </c>
      <c r="C221" s="47" t="s">
        <v>137</v>
      </c>
      <c r="D221" s="47" t="s">
        <v>132</v>
      </c>
      <c r="E221" s="68">
        <v>150</v>
      </c>
      <c r="F221" s="68">
        <v>2040</v>
      </c>
      <c r="G221" s="68">
        <f t="shared" si="3"/>
        <v>306000</v>
      </c>
    </row>
    <row r="222" spans="2:7" hidden="1" outlineLevel="3">
      <c r="B222" s="53">
        <v>46330</v>
      </c>
      <c r="C222" s="47" t="s">
        <v>137</v>
      </c>
      <c r="D222" s="47" t="s">
        <v>132</v>
      </c>
      <c r="E222" s="68">
        <v>150</v>
      </c>
      <c r="F222" s="68">
        <v>2620</v>
      </c>
      <c r="G222" s="68">
        <f t="shared" si="3"/>
        <v>393000</v>
      </c>
    </row>
    <row r="223" spans="2:7" hidden="1" outlineLevel="3">
      <c r="B223" s="53">
        <v>46339</v>
      </c>
      <c r="C223" s="47" t="s">
        <v>137</v>
      </c>
      <c r="D223" s="47" t="s">
        <v>132</v>
      </c>
      <c r="E223" s="68">
        <v>150</v>
      </c>
      <c r="F223" s="68">
        <v>280</v>
      </c>
      <c r="G223" s="68">
        <f t="shared" si="3"/>
        <v>42000</v>
      </c>
    </row>
    <row r="224" spans="2:7" outlineLevel="2" collapsed="1">
      <c r="B224" s="53"/>
      <c r="C224" s="47"/>
      <c r="D224" s="69" t="s">
        <v>145</v>
      </c>
      <c r="E224" s="68"/>
      <c r="F224" s="68">
        <f>SUBTOTAL(9,F175:F223)</f>
        <v>76040</v>
      </c>
      <c r="G224" s="68">
        <f>SUBTOTAL(9,G175:G223)</f>
        <v>11406000</v>
      </c>
    </row>
    <row r="225" spans="2:7" hidden="1" outlineLevel="3">
      <c r="B225" s="53">
        <v>45778</v>
      </c>
      <c r="C225" s="47" t="s">
        <v>137</v>
      </c>
      <c r="D225" s="47" t="s">
        <v>135</v>
      </c>
      <c r="E225" s="68">
        <v>195</v>
      </c>
      <c r="F225" s="68">
        <v>1440</v>
      </c>
      <c r="G225" s="68">
        <f t="shared" ref="G225:G280" si="4">E225*F225</f>
        <v>280800</v>
      </c>
    </row>
    <row r="226" spans="2:7" hidden="1" outlineLevel="3">
      <c r="B226" s="53">
        <v>45785</v>
      </c>
      <c r="C226" s="47" t="s">
        <v>137</v>
      </c>
      <c r="D226" s="47" t="s">
        <v>135</v>
      </c>
      <c r="E226" s="68">
        <v>195</v>
      </c>
      <c r="F226" s="68">
        <v>880</v>
      </c>
      <c r="G226" s="68">
        <f t="shared" si="4"/>
        <v>171600</v>
      </c>
    </row>
    <row r="227" spans="2:7" hidden="1" outlineLevel="3">
      <c r="B227" s="53">
        <v>45813</v>
      </c>
      <c r="C227" s="47" t="s">
        <v>137</v>
      </c>
      <c r="D227" s="47" t="s">
        <v>135</v>
      </c>
      <c r="E227" s="68">
        <v>195</v>
      </c>
      <c r="F227" s="68">
        <v>290</v>
      </c>
      <c r="G227" s="68">
        <f t="shared" si="4"/>
        <v>56550</v>
      </c>
    </row>
    <row r="228" spans="2:7" hidden="1" outlineLevel="3">
      <c r="B228" s="53">
        <v>45821</v>
      </c>
      <c r="C228" s="47" t="s">
        <v>137</v>
      </c>
      <c r="D228" s="47" t="s">
        <v>135</v>
      </c>
      <c r="E228" s="68">
        <v>195</v>
      </c>
      <c r="F228" s="68">
        <v>1300</v>
      </c>
      <c r="G228" s="68">
        <f t="shared" si="4"/>
        <v>253500</v>
      </c>
    </row>
    <row r="229" spans="2:7" hidden="1" outlineLevel="3">
      <c r="B229" s="53">
        <v>45827</v>
      </c>
      <c r="C229" s="47" t="s">
        <v>137</v>
      </c>
      <c r="D229" s="47" t="s">
        <v>135</v>
      </c>
      <c r="E229" s="68">
        <v>195</v>
      </c>
      <c r="F229" s="68">
        <v>900</v>
      </c>
      <c r="G229" s="68">
        <f t="shared" si="4"/>
        <v>175500</v>
      </c>
    </row>
    <row r="230" spans="2:7" hidden="1" outlineLevel="3">
      <c r="B230" s="53">
        <v>45833</v>
      </c>
      <c r="C230" s="47" t="s">
        <v>137</v>
      </c>
      <c r="D230" s="47" t="s">
        <v>135</v>
      </c>
      <c r="E230" s="68">
        <v>195</v>
      </c>
      <c r="F230" s="68">
        <v>400</v>
      </c>
      <c r="G230" s="68">
        <f t="shared" si="4"/>
        <v>78000</v>
      </c>
    </row>
    <row r="231" spans="2:7" hidden="1" outlineLevel="3">
      <c r="B231" s="53">
        <v>45888</v>
      </c>
      <c r="C231" s="47" t="s">
        <v>137</v>
      </c>
      <c r="D231" s="47" t="s">
        <v>135</v>
      </c>
      <c r="E231" s="68">
        <v>195</v>
      </c>
      <c r="F231" s="68">
        <v>1750</v>
      </c>
      <c r="G231" s="68">
        <f t="shared" si="4"/>
        <v>341250</v>
      </c>
    </row>
    <row r="232" spans="2:7" hidden="1" outlineLevel="3">
      <c r="B232" s="53">
        <v>45902</v>
      </c>
      <c r="C232" s="47" t="s">
        <v>137</v>
      </c>
      <c r="D232" s="47" t="s">
        <v>135</v>
      </c>
      <c r="E232" s="68">
        <v>195</v>
      </c>
      <c r="F232" s="68">
        <v>1450</v>
      </c>
      <c r="G232" s="68">
        <f t="shared" si="4"/>
        <v>282750</v>
      </c>
    </row>
    <row r="233" spans="2:7" hidden="1" outlineLevel="3">
      <c r="B233" s="53">
        <v>45903</v>
      </c>
      <c r="C233" s="47" t="s">
        <v>137</v>
      </c>
      <c r="D233" s="47" t="s">
        <v>135</v>
      </c>
      <c r="E233" s="68">
        <v>195</v>
      </c>
      <c r="F233" s="68">
        <v>1020</v>
      </c>
      <c r="G233" s="68">
        <f t="shared" si="4"/>
        <v>198900</v>
      </c>
    </row>
    <row r="234" spans="2:7" hidden="1" outlineLevel="3">
      <c r="B234" s="53">
        <v>45928</v>
      </c>
      <c r="C234" s="47" t="s">
        <v>137</v>
      </c>
      <c r="D234" s="47" t="s">
        <v>135</v>
      </c>
      <c r="E234" s="68">
        <v>195</v>
      </c>
      <c r="F234" s="68">
        <v>2790</v>
      </c>
      <c r="G234" s="68">
        <f t="shared" si="4"/>
        <v>544050</v>
      </c>
    </row>
    <row r="235" spans="2:7" hidden="1" outlineLevel="3">
      <c r="B235" s="53">
        <v>45938</v>
      </c>
      <c r="C235" s="47" t="s">
        <v>137</v>
      </c>
      <c r="D235" s="47" t="s">
        <v>135</v>
      </c>
      <c r="E235" s="68">
        <v>195</v>
      </c>
      <c r="F235" s="68">
        <v>2800</v>
      </c>
      <c r="G235" s="68">
        <f t="shared" si="4"/>
        <v>546000</v>
      </c>
    </row>
    <row r="236" spans="2:7" hidden="1" outlineLevel="3">
      <c r="B236" s="53">
        <v>45942</v>
      </c>
      <c r="C236" s="47" t="s">
        <v>137</v>
      </c>
      <c r="D236" s="47" t="s">
        <v>135</v>
      </c>
      <c r="E236" s="68">
        <v>195</v>
      </c>
      <c r="F236" s="68">
        <v>1770</v>
      </c>
      <c r="G236" s="68">
        <f t="shared" si="4"/>
        <v>345150</v>
      </c>
    </row>
    <row r="237" spans="2:7" hidden="1" outlineLevel="3">
      <c r="B237" s="53">
        <v>45962</v>
      </c>
      <c r="C237" s="47" t="s">
        <v>137</v>
      </c>
      <c r="D237" s="47" t="s">
        <v>135</v>
      </c>
      <c r="E237" s="68">
        <v>195</v>
      </c>
      <c r="F237" s="68">
        <v>1670</v>
      </c>
      <c r="G237" s="68">
        <f t="shared" si="4"/>
        <v>325650</v>
      </c>
    </row>
    <row r="238" spans="2:7" hidden="1" outlineLevel="3">
      <c r="B238" s="53">
        <v>45974</v>
      </c>
      <c r="C238" s="47" t="s">
        <v>137</v>
      </c>
      <c r="D238" s="47" t="s">
        <v>135</v>
      </c>
      <c r="E238" s="68">
        <v>195</v>
      </c>
      <c r="F238" s="68">
        <v>930</v>
      </c>
      <c r="G238" s="68">
        <f t="shared" si="4"/>
        <v>181350</v>
      </c>
    </row>
    <row r="239" spans="2:7" hidden="1" outlineLevel="3">
      <c r="B239" s="53">
        <v>45975</v>
      </c>
      <c r="C239" s="47" t="s">
        <v>137</v>
      </c>
      <c r="D239" s="47" t="s">
        <v>135</v>
      </c>
      <c r="E239" s="68">
        <v>195</v>
      </c>
      <c r="F239" s="68">
        <v>2770</v>
      </c>
      <c r="G239" s="68">
        <f t="shared" si="4"/>
        <v>540150</v>
      </c>
    </row>
    <row r="240" spans="2:7" hidden="1" outlineLevel="3">
      <c r="B240" s="53">
        <v>45976</v>
      </c>
      <c r="C240" s="47" t="s">
        <v>137</v>
      </c>
      <c r="D240" s="47" t="s">
        <v>135</v>
      </c>
      <c r="E240" s="68">
        <v>195</v>
      </c>
      <c r="F240" s="68">
        <v>2070</v>
      </c>
      <c r="G240" s="68">
        <f t="shared" si="4"/>
        <v>403650</v>
      </c>
    </row>
    <row r="241" spans="2:7" hidden="1" outlineLevel="3">
      <c r="B241" s="53">
        <v>45979</v>
      </c>
      <c r="C241" s="47" t="s">
        <v>137</v>
      </c>
      <c r="D241" s="47" t="s">
        <v>135</v>
      </c>
      <c r="E241" s="68">
        <v>195</v>
      </c>
      <c r="F241" s="68">
        <v>290</v>
      </c>
      <c r="G241" s="68">
        <f t="shared" si="4"/>
        <v>56550</v>
      </c>
    </row>
    <row r="242" spans="2:7" hidden="1" outlineLevel="3">
      <c r="B242" s="53">
        <v>46003</v>
      </c>
      <c r="C242" s="47" t="s">
        <v>137</v>
      </c>
      <c r="D242" s="47" t="s">
        <v>135</v>
      </c>
      <c r="E242" s="68">
        <v>195</v>
      </c>
      <c r="F242" s="68">
        <v>460</v>
      </c>
      <c r="G242" s="68">
        <f t="shared" si="4"/>
        <v>89700</v>
      </c>
    </row>
    <row r="243" spans="2:7" hidden="1" outlineLevel="3">
      <c r="B243" s="53">
        <v>46014</v>
      </c>
      <c r="C243" s="47" t="s">
        <v>137</v>
      </c>
      <c r="D243" s="47" t="s">
        <v>135</v>
      </c>
      <c r="E243" s="68">
        <v>195</v>
      </c>
      <c r="F243" s="68">
        <v>1980</v>
      </c>
      <c r="G243" s="68">
        <f t="shared" si="4"/>
        <v>386100</v>
      </c>
    </row>
    <row r="244" spans="2:7" hidden="1" outlineLevel="3">
      <c r="B244" s="53">
        <v>46015</v>
      </c>
      <c r="C244" s="47" t="s">
        <v>137</v>
      </c>
      <c r="D244" s="47" t="s">
        <v>135</v>
      </c>
      <c r="E244" s="68">
        <v>195</v>
      </c>
      <c r="F244" s="68">
        <v>2470</v>
      </c>
      <c r="G244" s="68">
        <f t="shared" si="4"/>
        <v>481650</v>
      </c>
    </row>
    <row r="245" spans="2:7" hidden="1" outlineLevel="3">
      <c r="B245" s="53">
        <v>46019</v>
      </c>
      <c r="C245" s="47" t="s">
        <v>137</v>
      </c>
      <c r="D245" s="47" t="s">
        <v>135</v>
      </c>
      <c r="E245" s="68">
        <v>195</v>
      </c>
      <c r="F245" s="68">
        <v>270</v>
      </c>
      <c r="G245" s="68">
        <f t="shared" si="4"/>
        <v>52650</v>
      </c>
    </row>
    <row r="246" spans="2:7" hidden="1" outlineLevel="3">
      <c r="B246" s="53">
        <v>46034</v>
      </c>
      <c r="C246" s="47" t="s">
        <v>137</v>
      </c>
      <c r="D246" s="47" t="s">
        <v>135</v>
      </c>
      <c r="E246" s="68">
        <v>195</v>
      </c>
      <c r="F246" s="68">
        <v>1180</v>
      </c>
      <c r="G246" s="68">
        <f t="shared" si="4"/>
        <v>230100</v>
      </c>
    </row>
    <row r="247" spans="2:7" hidden="1" outlineLevel="3">
      <c r="B247" s="53">
        <v>46050</v>
      </c>
      <c r="C247" s="47" t="s">
        <v>137</v>
      </c>
      <c r="D247" s="47" t="s">
        <v>135</v>
      </c>
      <c r="E247" s="68">
        <v>195</v>
      </c>
      <c r="F247" s="68">
        <v>570</v>
      </c>
      <c r="G247" s="68">
        <f t="shared" si="4"/>
        <v>111150</v>
      </c>
    </row>
    <row r="248" spans="2:7" hidden="1" outlineLevel="3">
      <c r="B248" s="53">
        <v>46055</v>
      </c>
      <c r="C248" s="47" t="s">
        <v>137</v>
      </c>
      <c r="D248" s="47" t="s">
        <v>135</v>
      </c>
      <c r="E248" s="68">
        <v>195</v>
      </c>
      <c r="F248" s="68">
        <v>2820</v>
      </c>
      <c r="G248" s="68">
        <f t="shared" si="4"/>
        <v>549900</v>
      </c>
    </row>
    <row r="249" spans="2:7" hidden="1" outlineLevel="3">
      <c r="B249" s="53">
        <v>46057</v>
      </c>
      <c r="C249" s="47" t="s">
        <v>137</v>
      </c>
      <c r="D249" s="47" t="s">
        <v>135</v>
      </c>
      <c r="E249" s="68">
        <v>195</v>
      </c>
      <c r="F249" s="68">
        <v>2210</v>
      </c>
      <c r="G249" s="68">
        <f t="shared" si="4"/>
        <v>430950</v>
      </c>
    </row>
    <row r="250" spans="2:7" hidden="1" outlineLevel="3">
      <c r="B250" s="53">
        <v>46064</v>
      </c>
      <c r="C250" s="47" t="s">
        <v>137</v>
      </c>
      <c r="D250" s="47" t="s">
        <v>135</v>
      </c>
      <c r="E250" s="68">
        <v>195</v>
      </c>
      <c r="F250" s="68">
        <v>550</v>
      </c>
      <c r="G250" s="68">
        <f t="shared" si="4"/>
        <v>107250</v>
      </c>
    </row>
    <row r="251" spans="2:7" hidden="1" outlineLevel="3">
      <c r="B251" s="53">
        <v>46068</v>
      </c>
      <c r="C251" s="47" t="s">
        <v>137</v>
      </c>
      <c r="D251" s="47" t="s">
        <v>135</v>
      </c>
      <c r="E251" s="68">
        <v>195</v>
      </c>
      <c r="F251" s="68">
        <v>1050</v>
      </c>
      <c r="G251" s="68">
        <f t="shared" si="4"/>
        <v>204750</v>
      </c>
    </row>
    <row r="252" spans="2:7" hidden="1" outlineLevel="3">
      <c r="B252" s="53">
        <v>46070</v>
      </c>
      <c r="C252" s="47" t="s">
        <v>137</v>
      </c>
      <c r="D252" s="47" t="s">
        <v>135</v>
      </c>
      <c r="E252" s="68">
        <v>195</v>
      </c>
      <c r="F252" s="68">
        <v>2660</v>
      </c>
      <c r="G252" s="68">
        <f t="shared" si="4"/>
        <v>518700</v>
      </c>
    </row>
    <row r="253" spans="2:7" hidden="1" outlineLevel="3">
      <c r="B253" s="53">
        <v>46080</v>
      </c>
      <c r="C253" s="47" t="s">
        <v>137</v>
      </c>
      <c r="D253" s="47" t="s">
        <v>135</v>
      </c>
      <c r="E253" s="68">
        <v>195</v>
      </c>
      <c r="F253" s="68">
        <v>1630</v>
      </c>
      <c r="G253" s="68">
        <f t="shared" si="4"/>
        <v>317850</v>
      </c>
    </row>
    <row r="254" spans="2:7" hidden="1" outlineLevel="3">
      <c r="B254" s="53">
        <v>46093</v>
      </c>
      <c r="C254" s="47" t="s">
        <v>137</v>
      </c>
      <c r="D254" s="47" t="s">
        <v>135</v>
      </c>
      <c r="E254" s="68">
        <v>195</v>
      </c>
      <c r="F254" s="68">
        <v>790</v>
      </c>
      <c r="G254" s="68">
        <f t="shared" si="4"/>
        <v>154050</v>
      </c>
    </row>
    <row r="255" spans="2:7" hidden="1" outlineLevel="3">
      <c r="B255" s="53">
        <v>46097</v>
      </c>
      <c r="C255" s="47" t="s">
        <v>137</v>
      </c>
      <c r="D255" s="47" t="s">
        <v>135</v>
      </c>
      <c r="E255" s="68">
        <v>195</v>
      </c>
      <c r="F255" s="68">
        <v>1560</v>
      </c>
      <c r="G255" s="68">
        <f t="shared" si="4"/>
        <v>304200</v>
      </c>
    </row>
    <row r="256" spans="2:7" hidden="1" outlineLevel="3">
      <c r="B256" s="53">
        <v>46104</v>
      </c>
      <c r="C256" s="47" t="s">
        <v>137</v>
      </c>
      <c r="D256" s="47" t="s">
        <v>135</v>
      </c>
      <c r="E256" s="68">
        <v>195</v>
      </c>
      <c r="F256" s="68">
        <v>3040</v>
      </c>
      <c r="G256" s="68">
        <f t="shared" si="4"/>
        <v>592800</v>
      </c>
    </row>
    <row r="257" spans="2:7" hidden="1" outlineLevel="3">
      <c r="B257" s="53">
        <v>46117</v>
      </c>
      <c r="C257" s="47" t="s">
        <v>137</v>
      </c>
      <c r="D257" s="47" t="s">
        <v>135</v>
      </c>
      <c r="E257" s="68">
        <v>195</v>
      </c>
      <c r="F257" s="68">
        <v>590</v>
      </c>
      <c r="G257" s="68">
        <f t="shared" si="4"/>
        <v>115050</v>
      </c>
    </row>
    <row r="258" spans="2:7" hidden="1" outlineLevel="3">
      <c r="B258" s="53">
        <v>46122</v>
      </c>
      <c r="C258" s="47" t="s">
        <v>137</v>
      </c>
      <c r="D258" s="47" t="s">
        <v>135</v>
      </c>
      <c r="E258" s="68">
        <v>195</v>
      </c>
      <c r="F258" s="68">
        <v>2480</v>
      </c>
      <c r="G258" s="68">
        <f t="shared" si="4"/>
        <v>483600</v>
      </c>
    </row>
    <row r="259" spans="2:7" hidden="1" outlineLevel="3">
      <c r="B259" s="53">
        <v>46130</v>
      </c>
      <c r="C259" s="47" t="s">
        <v>137</v>
      </c>
      <c r="D259" s="47" t="s">
        <v>135</v>
      </c>
      <c r="E259" s="68">
        <v>195</v>
      </c>
      <c r="F259" s="68">
        <v>660</v>
      </c>
      <c r="G259" s="68">
        <f t="shared" si="4"/>
        <v>128700</v>
      </c>
    </row>
    <row r="260" spans="2:7" hidden="1" outlineLevel="3">
      <c r="B260" s="53">
        <v>46142</v>
      </c>
      <c r="C260" s="47" t="s">
        <v>137</v>
      </c>
      <c r="D260" s="47" t="s">
        <v>135</v>
      </c>
      <c r="E260" s="68">
        <v>195</v>
      </c>
      <c r="F260" s="68">
        <v>1000</v>
      </c>
      <c r="G260" s="68">
        <f t="shared" si="4"/>
        <v>195000</v>
      </c>
    </row>
    <row r="261" spans="2:7" hidden="1" outlineLevel="3">
      <c r="B261" s="53">
        <v>46145</v>
      </c>
      <c r="C261" s="47" t="s">
        <v>137</v>
      </c>
      <c r="D261" s="47" t="s">
        <v>135</v>
      </c>
      <c r="E261" s="68">
        <v>195</v>
      </c>
      <c r="F261" s="68">
        <v>680</v>
      </c>
      <c r="G261" s="68">
        <f t="shared" si="4"/>
        <v>132600</v>
      </c>
    </row>
    <row r="262" spans="2:7" hidden="1" outlineLevel="3">
      <c r="B262" s="53">
        <v>46146</v>
      </c>
      <c r="C262" s="47" t="s">
        <v>137</v>
      </c>
      <c r="D262" s="47" t="s">
        <v>135</v>
      </c>
      <c r="E262" s="68">
        <v>195</v>
      </c>
      <c r="F262" s="68">
        <v>2620</v>
      </c>
      <c r="G262" s="68">
        <f t="shared" si="4"/>
        <v>510900</v>
      </c>
    </row>
    <row r="263" spans="2:7" hidden="1" outlineLevel="3">
      <c r="B263" s="53">
        <v>46153</v>
      </c>
      <c r="C263" s="47" t="s">
        <v>137</v>
      </c>
      <c r="D263" s="47" t="s">
        <v>135</v>
      </c>
      <c r="E263" s="68">
        <v>195</v>
      </c>
      <c r="F263" s="68">
        <v>1470</v>
      </c>
      <c r="G263" s="68">
        <f t="shared" si="4"/>
        <v>286650</v>
      </c>
    </row>
    <row r="264" spans="2:7" hidden="1" outlineLevel="3">
      <c r="B264" s="53">
        <v>46157</v>
      </c>
      <c r="C264" s="47" t="s">
        <v>137</v>
      </c>
      <c r="D264" s="47" t="s">
        <v>135</v>
      </c>
      <c r="E264" s="68">
        <v>195</v>
      </c>
      <c r="F264" s="68">
        <v>2090</v>
      </c>
      <c r="G264" s="68">
        <f t="shared" si="4"/>
        <v>407550</v>
      </c>
    </row>
    <row r="265" spans="2:7" hidden="1" outlineLevel="3">
      <c r="B265" s="53">
        <v>46180</v>
      </c>
      <c r="C265" s="47" t="s">
        <v>137</v>
      </c>
      <c r="D265" s="47" t="s">
        <v>135</v>
      </c>
      <c r="E265" s="68">
        <v>195</v>
      </c>
      <c r="F265" s="68">
        <v>1600</v>
      </c>
      <c r="G265" s="68">
        <f t="shared" si="4"/>
        <v>312000</v>
      </c>
    </row>
    <row r="266" spans="2:7" hidden="1" outlineLevel="3">
      <c r="B266" s="53">
        <v>46207</v>
      </c>
      <c r="C266" s="47" t="s">
        <v>137</v>
      </c>
      <c r="D266" s="47" t="s">
        <v>135</v>
      </c>
      <c r="E266" s="68">
        <v>195</v>
      </c>
      <c r="F266" s="68">
        <v>2300</v>
      </c>
      <c r="G266" s="68">
        <f t="shared" si="4"/>
        <v>448500</v>
      </c>
    </row>
    <row r="267" spans="2:7" hidden="1" outlineLevel="3">
      <c r="B267" s="53">
        <v>46209</v>
      </c>
      <c r="C267" s="47" t="s">
        <v>137</v>
      </c>
      <c r="D267" s="47" t="s">
        <v>135</v>
      </c>
      <c r="E267" s="68">
        <v>195</v>
      </c>
      <c r="F267" s="68">
        <v>2500</v>
      </c>
      <c r="G267" s="68">
        <f t="shared" si="4"/>
        <v>487500</v>
      </c>
    </row>
    <row r="268" spans="2:7" hidden="1" outlineLevel="3">
      <c r="B268" s="53">
        <v>46223</v>
      </c>
      <c r="C268" s="47" t="s">
        <v>137</v>
      </c>
      <c r="D268" s="47" t="s">
        <v>135</v>
      </c>
      <c r="E268" s="68">
        <v>195</v>
      </c>
      <c r="F268" s="68">
        <v>1900</v>
      </c>
      <c r="G268" s="68">
        <f t="shared" si="4"/>
        <v>370500</v>
      </c>
    </row>
    <row r="269" spans="2:7" hidden="1" outlineLevel="3">
      <c r="B269" s="53">
        <v>46228</v>
      </c>
      <c r="C269" s="47" t="s">
        <v>137</v>
      </c>
      <c r="D269" s="47" t="s">
        <v>135</v>
      </c>
      <c r="E269" s="68">
        <v>195</v>
      </c>
      <c r="F269" s="68">
        <v>2290</v>
      </c>
      <c r="G269" s="68">
        <f t="shared" si="4"/>
        <v>446550</v>
      </c>
    </row>
    <row r="270" spans="2:7" hidden="1" outlineLevel="3">
      <c r="B270" s="53">
        <v>46234</v>
      </c>
      <c r="C270" s="47" t="s">
        <v>137</v>
      </c>
      <c r="D270" s="47" t="s">
        <v>135</v>
      </c>
      <c r="E270" s="68">
        <v>195</v>
      </c>
      <c r="F270" s="68">
        <v>1540</v>
      </c>
      <c r="G270" s="68">
        <f t="shared" si="4"/>
        <v>300300</v>
      </c>
    </row>
    <row r="271" spans="2:7" hidden="1" outlineLevel="3">
      <c r="B271" s="53">
        <v>46237</v>
      </c>
      <c r="C271" s="47" t="s">
        <v>137</v>
      </c>
      <c r="D271" s="47" t="s">
        <v>135</v>
      </c>
      <c r="E271" s="68">
        <v>195</v>
      </c>
      <c r="F271" s="68">
        <v>2380</v>
      </c>
      <c r="G271" s="68">
        <f t="shared" si="4"/>
        <v>464100</v>
      </c>
    </row>
    <row r="272" spans="2:7" hidden="1" outlineLevel="3">
      <c r="B272" s="53">
        <v>46239</v>
      </c>
      <c r="C272" s="47" t="s">
        <v>137</v>
      </c>
      <c r="D272" s="47" t="s">
        <v>135</v>
      </c>
      <c r="E272" s="68">
        <v>195</v>
      </c>
      <c r="F272" s="68">
        <v>1600</v>
      </c>
      <c r="G272" s="68">
        <f t="shared" si="4"/>
        <v>312000</v>
      </c>
    </row>
    <row r="273" spans="2:7" hidden="1" outlineLevel="3">
      <c r="B273" s="53">
        <v>46280</v>
      </c>
      <c r="C273" s="47" t="s">
        <v>137</v>
      </c>
      <c r="D273" s="47" t="s">
        <v>135</v>
      </c>
      <c r="E273" s="68">
        <v>195</v>
      </c>
      <c r="F273" s="68">
        <v>350</v>
      </c>
      <c r="G273" s="68">
        <f t="shared" si="4"/>
        <v>68250</v>
      </c>
    </row>
    <row r="274" spans="2:7" hidden="1" outlineLevel="3">
      <c r="B274" s="53">
        <v>46298</v>
      </c>
      <c r="C274" s="47" t="s">
        <v>137</v>
      </c>
      <c r="D274" s="47" t="s">
        <v>135</v>
      </c>
      <c r="E274" s="68">
        <v>195</v>
      </c>
      <c r="F274" s="68">
        <v>1120</v>
      </c>
      <c r="G274" s="68">
        <f t="shared" si="4"/>
        <v>218400</v>
      </c>
    </row>
    <row r="275" spans="2:7" hidden="1" outlineLevel="3">
      <c r="B275" s="53">
        <v>46304</v>
      </c>
      <c r="C275" s="47" t="s">
        <v>137</v>
      </c>
      <c r="D275" s="47" t="s">
        <v>135</v>
      </c>
      <c r="E275" s="68">
        <v>195</v>
      </c>
      <c r="F275" s="68">
        <v>1650</v>
      </c>
      <c r="G275" s="68">
        <f t="shared" si="4"/>
        <v>321750</v>
      </c>
    </row>
    <row r="276" spans="2:7" hidden="1" outlineLevel="3">
      <c r="B276" s="53">
        <v>46328</v>
      </c>
      <c r="C276" s="47" t="s">
        <v>137</v>
      </c>
      <c r="D276" s="47" t="s">
        <v>135</v>
      </c>
      <c r="E276" s="68">
        <v>195</v>
      </c>
      <c r="F276" s="68">
        <v>2980</v>
      </c>
      <c r="G276" s="68">
        <f t="shared" si="4"/>
        <v>581100</v>
      </c>
    </row>
    <row r="277" spans="2:7" hidden="1" outlineLevel="3">
      <c r="B277" s="53">
        <v>46333</v>
      </c>
      <c r="C277" s="47" t="s">
        <v>137</v>
      </c>
      <c r="D277" s="47" t="s">
        <v>135</v>
      </c>
      <c r="E277" s="68">
        <v>195</v>
      </c>
      <c r="F277" s="68">
        <v>380</v>
      </c>
      <c r="G277" s="68">
        <f t="shared" si="4"/>
        <v>74100</v>
      </c>
    </row>
    <row r="278" spans="2:7" hidden="1" outlineLevel="3">
      <c r="B278" s="53">
        <v>46337</v>
      </c>
      <c r="C278" s="47" t="s">
        <v>137</v>
      </c>
      <c r="D278" s="47" t="s">
        <v>135</v>
      </c>
      <c r="E278" s="68">
        <v>195</v>
      </c>
      <c r="F278" s="68">
        <v>130</v>
      </c>
      <c r="G278" s="68">
        <f t="shared" si="4"/>
        <v>25350</v>
      </c>
    </row>
    <row r="279" spans="2:7" hidden="1" outlineLevel="3">
      <c r="B279" s="53">
        <v>46340</v>
      </c>
      <c r="C279" s="47" t="s">
        <v>137</v>
      </c>
      <c r="D279" s="47" t="s">
        <v>135</v>
      </c>
      <c r="E279" s="68">
        <v>195</v>
      </c>
      <c r="F279" s="68">
        <v>1210</v>
      </c>
      <c r="G279" s="68">
        <f t="shared" si="4"/>
        <v>235950</v>
      </c>
    </row>
    <row r="280" spans="2:7" hidden="1" outlineLevel="3">
      <c r="B280" s="53">
        <v>46343</v>
      </c>
      <c r="C280" s="47" t="s">
        <v>137</v>
      </c>
      <c r="D280" s="47" t="s">
        <v>135</v>
      </c>
      <c r="E280" s="68">
        <v>195</v>
      </c>
      <c r="F280" s="68">
        <v>870</v>
      </c>
      <c r="G280" s="68">
        <f t="shared" si="4"/>
        <v>169650</v>
      </c>
    </row>
    <row r="281" spans="2:7" outlineLevel="2" collapsed="1">
      <c r="B281" s="53"/>
      <c r="C281" s="47"/>
      <c r="D281" s="69" t="s">
        <v>146</v>
      </c>
      <c r="E281" s="68"/>
      <c r="F281" s="68">
        <f>SUBTOTAL(9,F225:F280)</f>
        <v>84150</v>
      </c>
      <c r="G281" s="68">
        <f>SUBTOTAL(9,G225:G280)</f>
        <v>16409250</v>
      </c>
    </row>
    <row r="282" spans="2:7" hidden="1" outlineLevel="3">
      <c r="B282" s="53">
        <v>45757</v>
      </c>
      <c r="C282" s="47" t="s">
        <v>137</v>
      </c>
      <c r="D282" s="47" t="s">
        <v>133</v>
      </c>
      <c r="E282" s="68">
        <v>120</v>
      </c>
      <c r="F282" s="68">
        <v>1350</v>
      </c>
      <c r="G282" s="68">
        <f t="shared" ref="G282:G324" si="5">E282*F282</f>
        <v>162000</v>
      </c>
    </row>
    <row r="283" spans="2:7" hidden="1" outlineLevel="3">
      <c r="B283" s="53">
        <v>45765</v>
      </c>
      <c r="C283" s="47" t="s">
        <v>137</v>
      </c>
      <c r="D283" s="47" t="s">
        <v>133</v>
      </c>
      <c r="E283" s="68">
        <v>120</v>
      </c>
      <c r="F283" s="68">
        <v>1420</v>
      </c>
      <c r="G283" s="68">
        <f t="shared" si="5"/>
        <v>170400</v>
      </c>
    </row>
    <row r="284" spans="2:7" hidden="1" outlineLevel="3">
      <c r="B284" s="53">
        <v>45784</v>
      </c>
      <c r="C284" s="47" t="s">
        <v>137</v>
      </c>
      <c r="D284" s="47" t="s">
        <v>133</v>
      </c>
      <c r="E284" s="68">
        <v>120</v>
      </c>
      <c r="F284" s="68">
        <v>1060</v>
      </c>
      <c r="G284" s="68">
        <f t="shared" si="5"/>
        <v>127200</v>
      </c>
    </row>
    <row r="285" spans="2:7" hidden="1" outlineLevel="3">
      <c r="B285" s="53">
        <v>45809</v>
      </c>
      <c r="C285" s="47" t="s">
        <v>137</v>
      </c>
      <c r="D285" s="47" t="s">
        <v>133</v>
      </c>
      <c r="E285" s="68">
        <v>120</v>
      </c>
      <c r="F285" s="68">
        <v>1700</v>
      </c>
      <c r="G285" s="68">
        <f t="shared" si="5"/>
        <v>204000</v>
      </c>
    </row>
    <row r="286" spans="2:7" hidden="1" outlineLevel="3">
      <c r="B286" s="53">
        <v>45812</v>
      </c>
      <c r="C286" s="47" t="s">
        <v>137</v>
      </c>
      <c r="D286" s="47" t="s">
        <v>133</v>
      </c>
      <c r="E286" s="68">
        <v>120</v>
      </c>
      <c r="F286" s="68">
        <v>1320</v>
      </c>
      <c r="G286" s="68">
        <f t="shared" si="5"/>
        <v>158400</v>
      </c>
    </row>
    <row r="287" spans="2:7" hidden="1" outlineLevel="3">
      <c r="B287" s="53">
        <v>45840</v>
      </c>
      <c r="C287" s="47" t="s">
        <v>137</v>
      </c>
      <c r="D287" s="47" t="s">
        <v>133</v>
      </c>
      <c r="E287" s="68">
        <v>120</v>
      </c>
      <c r="F287" s="68">
        <v>2970</v>
      </c>
      <c r="G287" s="68">
        <f t="shared" si="5"/>
        <v>356400</v>
      </c>
    </row>
    <row r="288" spans="2:7" hidden="1" outlineLevel="3">
      <c r="B288" s="53">
        <v>45851</v>
      </c>
      <c r="C288" s="47" t="s">
        <v>137</v>
      </c>
      <c r="D288" s="47" t="s">
        <v>133</v>
      </c>
      <c r="E288" s="68">
        <v>120</v>
      </c>
      <c r="F288" s="68">
        <v>2730</v>
      </c>
      <c r="G288" s="68">
        <f t="shared" si="5"/>
        <v>327600</v>
      </c>
    </row>
    <row r="289" spans="2:7" hidden="1" outlineLevel="3">
      <c r="B289" s="53">
        <v>45884</v>
      </c>
      <c r="C289" s="47" t="s">
        <v>137</v>
      </c>
      <c r="D289" s="47" t="s">
        <v>133</v>
      </c>
      <c r="E289" s="68">
        <v>120</v>
      </c>
      <c r="F289" s="68">
        <v>1710</v>
      </c>
      <c r="G289" s="68">
        <f t="shared" si="5"/>
        <v>205200</v>
      </c>
    </row>
    <row r="290" spans="2:7" hidden="1" outlineLevel="3">
      <c r="B290" s="53">
        <v>45889</v>
      </c>
      <c r="C290" s="47" t="s">
        <v>137</v>
      </c>
      <c r="D290" s="47" t="s">
        <v>133</v>
      </c>
      <c r="E290" s="68">
        <v>120</v>
      </c>
      <c r="F290" s="68">
        <v>1080</v>
      </c>
      <c r="G290" s="68">
        <f t="shared" si="5"/>
        <v>129600</v>
      </c>
    </row>
    <row r="291" spans="2:7" hidden="1" outlineLevel="3">
      <c r="B291" s="53">
        <v>45891</v>
      </c>
      <c r="C291" s="47" t="s">
        <v>137</v>
      </c>
      <c r="D291" s="47" t="s">
        <v>133</v>
      </c>
      <c r="E291" s="68">
        <v>120</v>
      </c>
      <c r="F291" s="68">
        <v>1230</v>
      </c>
      <c r="G291" s="68">
        <f t="shared" si="5"/>
        <v>147600</v>
      </c>
    </row>
    <row r="292" spans="2:7" hidden="1" outlineLevel="3">
      <c r="B292" s="53">
        <v>45892</v>
      </c>
      <c r="C292" s="47" t="s">
        <v>137</v>
      </c>
      <c r="D292" s="47" t="s">
        <v>133</v>
      </c>
      <c r="E292" s="68">
        <v>120</v>
      </c>
      <c r="F292" s="68">
        <v>2090</v>
      </c>
      <c r="G292" s="68">
        <f t="shared" si="5"/>
        <v>250800</v>
      </c>
    </row>
    <row r="293" spans="2:7" hidden="1" outlineLevel="3">
      <c r="B293" s="53">
        <v>45915</v>
      </c>
      <c r="C293" s="47" t="s">
        <v>137</v>
      </c>
      <c r="D293" s="47" t="s">
        <v>133</v>
      </c>
      <c r="E293" s="68">
        <v>120</v>
      </c>
      <c r="F293" s="68">
        <v>410</v>
      </c>
      <c r="G293" s="68">
        <f t="shared" si="5"/>
        <v>49200</v>
      </c>
    </row>
    <row r="294" spans="2:7" hidden="1" outlineLevel="3">
      <c r="B294" s="53">
        <v>45919</v>
      </c>
      <c r="C294" s="47" t="s">
        <v>137</v>
      </c>
      <c r="D294" s="47" t="s">
        <v>133</v>
      </c>
      <c r="E294" s="68">
        <v>120</v>
      </c>
      <c r="F294" s="68">
        <v>690</v>
      </c>
      <c r="G294" s="68">
        <f t="shared" si="5"/>
        <v>82800</v>
      </c>
    </row>
    <row r="295" spans="2:7" hidden="1" outlineLevel="3">
      <c r="B295" s="53">
        <v>45920</v>
      </c>
      <c r="C295" s="47" t="s">
        <v>137</v>
      </c>
      <c r="D295" s="47" t="s">
        <v>133</v>
      </c>
      <c r="E295" s="68">
        <v>120</v>
      </c>
      <c r="F295" s="68">
        <v>2330</v>
      </c>
      <c r="G295" s="68">
        <f t="shared" si="5"/>
        <v>279600</v>
      </c>
    </row>
    <row r="296" spans="2:7" hidden="1" outlineLevel="3">
      <c r="B296" s="53">
        <v>45921</v>
      </c>
      <c r="C296" s="47" t="s">
        <v>137</v>
      </c>
      <c r="D296" s="47" t="s">
        <v>133</v>
      </c>
      <c r="E296" s="68">
        <v>120</v>
      </c>
      <c r="F296" s="68">
        <v>480</v>
      </c>
      <c r="G296" s="68">
        <f t="shared" si="5"/>
        <v>57600</v>
      </c>
    </row>
    <row r="297" spans="2:7" hidden="1" outlineLevel="3">
      <c r="B297" s="53">
        <v>45957</v>
      </c>
      <c r="C297" s="47" t="s">
        <v>137</v>
      </c>
      <c r="D297" s="47" t="s">
        <v>133</v>
      </c>
      <c r="E297" s="68">
        <v>120</v>
      </c>
      <c r="F297" s="68">
        <v>2380</v>
      </c>
      <c r="G297" s="68">
        <f t="shared" si="5"/>
        <v>285600</v>
      </c>
    </row>
    <row r="298" spans="2:7" hidden="1" outlineLevel="3">
      <c r="B298" s="53">
        <v>45959</v>
      </c>
      <c r="C298" s="47" t="s">
        <v>137</v>
      </c>
      <c r="D298" s="47" t="s">
        <v>133</v>
      </c>
      <c r="E298" s="68">
        <v>120</v>
      </c>
      <c r="F298" s="68">
        <v>1320</v>
      </c>
      <c r="G298" s="68">
        <f t="shared" si="5"/>
        <v>158400</v>
      </c>
    </row>
    <row r="299" spans="2:7" hidden="1" outlineLevel="3">
      <c r="B299" s="53">
        <v>45961</v>
      </c>
      <c r="C299" s="47" t="s">
        <v>137</v>
      </c>
      <c r="D299" s="47" t="s">
        <v>133</v>
      </c>
      <c r="E299" s="68">
        <v>120</v>
      </c>
      <c r="F299" s="68">
        <v>2010</v>
      </c>
      <c r="G299" s="68">
        <f t="shared" si="5"/>
        <v>241200</v>
      </c>
    </row>
    <row r="300" spans="2:7" hidden="1" outlineLevel="3">
      <c r="B300" s="53">
        <v>45978</v>
      </c>
      <c r="C300" s="47" t="s">
        <v>137</v>
      </c>
      <c r="D300" s="47" t="s">
        <v>133</v>
      </c>
      <c r="E300" s="68">
        <v>120</v>
      </c>
      <c r="F300" s="68">
        <v>2710</v>
      </c>
      <c r="G300" s="68">
        <f t="shared" si="5"/>
        <v>325200</v>
      </c>
    </row>
    <row r="301" spans="2:7" hidden="1" outlineLevel="3">
      <c r="B301" s="53">
        <v>45994</v>
      </c>
      <c r="C301" s="47" t="s">
        <v>137</v>
      </c>
      <c r="D301" s="47" t="s">
        <v>133</v>
      </c>
      <c r="E301" s="68">
        <v>120</v>
      </c>
      <c r="F301" s="68">
        <v>2330</v>
      </c>
      <c r="G301" s="68">
        <f t="shared" si="5"/>
        <v>279600</v>
      </c>
    </row>
    <row r="302" spans="2:7" hidden="1" outlineLevel="3">
      <c r="B302" s="53">
        <v>45995</v>
      </c>
      <c r="C302" s="47" t="s">
        <v>137</v>
      </c>
      <c r="D302" s="47" t="s">
        <v>133</v>
      </c>
      <c r="E302" s="68">
        <v>120</v>
      </c>
      <c r="F302" s="68">
        <v>1250</v>
      </c>
      <c r="G302" s="68">
        <f t="shared" si="5"/>
        <v>150000</v>
      </c>
    </row>
    <row r="303" spans="2:7" hidden="1" outlineLevel="3">
      <c r="B303" s="53">
        <v>46011</v>
      </c>
      <c r="C303" s="47" t="s">
        <v>137</v>
      </c>
      <c r="D303" s="47" t="s">
        <v>133</v>
      </c>
      <c r="E303" s="68">
        <v>120</v>
      </c>
      <c r="F303" s="68">
        <v>1160</v>
      </c>
      <c r="G303" s="68">
        <f t="shared" si="5"/>
        <v>139200</v>
      </c>
    </row>
    <row r="304" spans="2:7" hidden="1" outlineLevel="3">
      <c r="B304" s="53">
        <v>46038</v>
      </c>
      <c r="C304" s="47" t="s">
        <v>137</v>
      </c>
      <c r="D304" s="47" t="s">
        <v>133</v>
      </c>
      <c r="E304" s="68">
        <v>120</v>
      </c>
      <c r="F304" s="68">
        <v>1000</v>
      </c>
      <c r="G304" s="68">
        <f t="shared" si="5"/>
        <v>120000</v>
      </c>
    </row>
    <row r="305" spans="2:7" hidden="1" outlineLevel="3">
      <c r="B305" s="53">
        <v>46054</v>
      </c>
      <c r="C305" s="47" t="s">
        <v>137</v>
      </c>
      <c r="D305" s="47" t="s">
        <v>133</v>
      </c>
      <c r="E305" s="68">
        <v>120</v>
      </c>
      <c r="F305" s="68">
        <v>1060</v>
      </c>
      <c r="G305" s="68">
        <f t="shared" si="5"/>
        <v>127200</v>
      </c>
    </row>
    <row r="306" spans="2:7" hidden="1" outlineLevel="3">
      <c r="B306" s="53">
        <v>46072</v>
      </c>
      <c r="C306" s="47" t="s">
        <v>137</v>
      </c>
      <c r="D306" s="47" t="s">
        <v>133</v>
      </c>
      <c r="E306" s="68">
        <v>120</v>
      </c>
      <c r="F306" s="68">
        <v>270</v>
      </c>
      <c r="G306" s="68">
        <f t="shared" si="5"/>
        <v>32400</v>
      </c>
    </row>
    <row r="307" spans="2:7" hidden="1" outlineLevel="3">
      <c r="B307" s="53">
        <v>46133</v>
      </c>
      <c r="C307" s="47" t="s">
        <v>137</v>
      </c>
      <c r="D307" s="47" t="s">
        <v>133</v>
      </c>
      <c r="E307" s="68">
        <v>120</v>
      </c>
      <c r="F307" s="68">
        <v>2420</v>
      </c>
      <c r="G307" s="68">
        <f t="shared" si="5"/>
        <v>290400</v>
      </c>
    </row>
    <row r="308" spans="2:7" hidden="1" outlineLevel="3">
      <c r="B308" s="53">
        <v>46138</v>
      </c>
      <c r="C308" s="47" t="s">
        <v>137</v>
      </c>
      <c r="D308" s="47" t="s">
        <v>133</v>
      </c>
      <c r="E308" s="68">
        <v>120</v>
      </c>
      <c r="F308" s="68">
        <v>1260</v>
      </c>
      <c r="G308" s="68">
        <f t="shared" si="5"/>
        <v>151200</v>
      </c>
    </row>
    <row r="309" spans="2:7" hidden="1" outlineLevel="3">
      <c r="B309" s="53">
        <v>46169</v>
      </c>
      <c r="C309" s="47" t="s">
        <v>137</v>
      </c>
      <c r="D309" s="47" t="s">
        <v>133</v>
      </c>
      <c r="E309" s="68">
        <v>120</v>
      </c>
      <c r="F309" s="68">
        <v>2940</v>
      </c>
      <c r="G309" s="68">
        <f t="shared" si="5"/>
        <v>352800</v>
      </c>
    </row>
    <row r="310" spans="2:7" hidden="1" outlineLevel="3">
      <c r="B310" s="53">
        <v>46187</v>
      </c>
      <c r="C310" s="47" t="s">
        <v>137</v>
      </c>
      <c r="D310" s="47" t="s">
        <v>133</v>
      </c>
      <c r="E310" s="68">
        <v>120</v>
      </c>
      <c r="F310" s="68">
        <v>2160</v>
      </c>
      <c r="G310" s="68">
        <f t="shared" si="5"/>
        <v>259200</v>
      </c>
    </row>
    <row r="311" spans="2:7" hidden="1" outlineLevel="3">
      <c r="B311" s="53">
        <v>46197</v>
      </c>
      <c r="C311" s="47" t="s">
        <v>137</v>
      </c>
      <c r="D311" s="47" t="s">
        <v>133</v>
      </c>
      <c r="E311" s="68">
        <v>120</v>
      </c>
      <c r="F311" s="68">
        <v>1600</v>
      </c>
      <c r="G311" s="68">
        <f t="shared" si="5"/>
        <v>192000</v>
      </c>
    </row>
    <row r="312" spans="2:7" hidden="1" outlineLevel="3">
      <c r="B312" s="53">
        <v>46221</v>
      </c>
      <c r="C312" s="47" t="s">
        <v>137</v>
      </c>
      <c r="D312" s="47" t="s">
        <v>133</v>
      </c>
      <c r="E312" s="68">
        <v>120</v>
      </c>
      <c r="F312" s="68">
        <v>2030</v>
      </c>
      <c r="G312" s="68">
        <f t="shared" si="5"/>
        <v>243600</v>
      </c>
    </row>
    <row r="313" spans="2:7" hidden="1" outlineLevel="3">
      <c r="B313" s="53">
        <v>46224</v>
      </c>
      <c r="C313" s="47" t="s">
        <v>137</v>
      </c>
      <c r="D313" s="47" t="s">
        <v>133</v>
      </c>
      <c r="E313" s="68">
        <v>120</v>
      </c>
      <c r="F313" s="68">
        <v>1790</v>
      </c>
      <c r="G313" s="68">
        <f t="shared" si="5"/>
        <v>214800</v>
      </c>
    </row>
    <row r="314" spans="2:7" hidden="1" outlineLevel="3">
      <c r="B314" s="53">
        <v>46247</v>
      </c>
      <c r="C314" s="47" t="s">
        <v>137</v>
      </c>
      <c r="D314" s="47" t="s">
        <v>133</v>
      </c>
      <c r="E314" s="68">
        <v>120</v>
      </c>
      <c r="F314" s="68">
        <v>660</v>
      </c>
      <c r="G314" s="68">
        <f t="shared" si="5"/>
        <v>79200</v>
      </c>
    </row>
    <row r="315" spans="2:7" hidden="1" outlineLevel="3">
      <c r="B315" s="53">
        <v>46251</v>
      </c>
      <c r="C315" s="47" t="s">
        <v>137</v>
      </c>
      <c r="D315" s="47" t="s">
        <v>133</v>
      </c>
      <c r="E315" s="68">
        <v>120</v>
      </c>
      <c r="F315" s="68">
        <v>1230</v>
      </c>
      <c r="G315" s="68">
        <f t="shared" si="5"/>
        <v>147600</v>
      </c>
    </row>
    <row r="316" spans="2:7" hidden="1" outlineLevel="3">
      <c r="B316" s="53">
        <v>46253</v>
      </c>
      <c r="C316" s="47" t="s">
        <v>137</v>
      </c>
      <c r="D316" s="47" t="s">
        <v>133</v>
      </c>
      <c r="E316" s="68">
        <v>120</v>
      </c>
      <c r="F316" s="68">
        <v>680</v>
      </c>
      <c r="G316" s="68">
        <f t="shared" si="5"/>
        <v>81600</v>
      </c>
    </row>
    <row r="317" spans="2:7" hidden="1" outlineLevel="3">
      <c r="B317" s="53">
        <v>46262</v>
      </c>
      <c r="C317" s="47" t="s">
        <v>137</v>
      </c>
      <c r="D317" s="47" t="s">
        <v>133</v>
      </c>
      <c r="E317" s="68">
        <v>120</v>
      </c>
      <c r="F317" s="68">
        <v>1220</v>
      </c>
      <c r="G317" s="68">
        <f t="shared" si="5"/>
        <v>146400</v>
      </c>
    </row>
    <row r="318" spans="2:7" hidden="1" outlineLevel="3">
      <c r="B318" s="53">
        <v>46273</v>
      </c>
      <c r="C318" s="47" t="s">
        <v>137</v>
      </c>
      <c r="D318" s="47" t="s">
        <v>133</v>
      </c>
      <c r="E318" s="68">
        <v>120</v>
      </c>
      <c r="F318" s="68">
        <v>1420</v>
      </c>
      <c r="G318" s="68">
        <f t="shared" si="5"/>
        <v>170400</v>
      </c>
    </row>
    <row r="319" spans="2:7" hidden="1" outlineLevel="3">
      <c r="B319" s="53">
        <v>46276</v>
      </c>
      <c r="C319" s="47" t="s">
        <v>137</v>
      </c>
      <c r="D319" s="47" t="s">
        <v>133</v>
      </c>
      <c r="E319" s="68">
        <v>120</v>
      </c>
      <c r="F319" s="68">
        <v>890</v>
      </c>
      <c r="G319" s="68">
        <f t="shared" si="5"/>
        <v>106800</v>
      </c>
    </row>
    <row r="320" spans="2:7" hidden="1" outlineLevel="3">
      <c r="B320" s="53">
        <v>46282</v>
      </c>
      <c r="C320" s="47" t="s">
        <v>137</v>
      </c>
      <c r="D320" s="47" t="s">
        <v>133</v>
      </c>
      <c r="E320" s="68">
        <v>120</v>
      </c>
      <c r="F320" s="68">
        <v>2690</v>
      </c>
      <c r="G320" s="68">
        <f t="shared" si="5"/>
        <v>322800</v>
      </c>
    </row>
    <row r="321" spans="2:7" hidden="1" outlineLevel="3">
      <c r="B321" s="53">
        <v>46312</v>
      </c>
      <c r="C321" s="47" t="s">
        <v>137</v>
      </c>
      <c r="D321" s="47" t="s">
        <v>133</v>
      </c>
      <c r="E321" s="68">
        <v>120</v>
      </c>
      <c r="F321" s="68">
        <v>3090</v>
      </c>
      <c r="G321" s="68">
        <f t="shared" si="5"/>
        <v>370800</v>
      </c>
    </row>
    <row r="322" spans="2:7" hidden="1" outlineLevel="3">
      <c r="B322" s="53">
        <v>46319</v>
      </c>
      <c r="C322" s="47" t="s">
        <v>137</v>
      </c>
      <c r="D322" s="47" t="s">
        <v>133</v>
      </c>
      <c r="E322" s="68">
        <v>120</v>
      </c>
      <c r="F322" s="68">
        <v>1730</v>
      </c>
      <c r="G322" s="68">
        <f t="shared" si="5"/>
        <v>207600</v>
      </c>
    </row>
    <row r="323" spans="2:7" hidden="1" outlineLevel="3">
      <c r="B323" s="53">
        <v>46323</v>
      </c>
      <c r="C323" s="47" t="s">
        <v>137</v>
      </c>
      <c r="D323" s="47" t="s">
        <v>133</v>
      </c>
      <c r="E323" s="68">
        <v>120</v>
      </c>
      <c r="F323" s="68">
        <v>3020</v>
      </c>
      <c r="G323" s="68">
        <f t="shared" si="5"/>
        <v>362400</v>
      </c>
    </row>
    <row r="324" spans="2:7" hidden="1" outlineLevel="3">
      <c r="B324" s="53">
        <v>46326</v>
      </c>
      <c r="C324" s="47" t="s">
        <v>137</v>
      </c>
      <c r="D324" s="47" t="s">
        <v>133</v>
      </c>
      <c r="E324" s="68">
        <v>120</v>
      </c>
      <c r="F324" s="68">
        <v>1110</v>
      </c>
      <c r="G324" s="68">
        <f t="shared" si="5"/>
        <v>133200</v>
      </c>
    </row>
    <row r="325" spans="2:7" outlineLevel="2" collapsed="1">
      <c r="B325" s="53"/>
      <c r="C325" s="47"/>
      <c r="D325" s="69" t="s">
        <v>147</v>
      </c>
      <c r="E325" s="68"/>
      <c r="F325" s="68">
        <f>SUBTOTAL(9,F282:F324)</f>
        <v>70000</v>
      </c>
      <c r="G325" s="68">
        <f>SUBTOTAL(9,G282:G324)</f>
        <v>8400000</v>
      </c>
    </row>
    <row r="326" spans="2:7" outlineLevel="1">
      <c r="B326" s="53"/>
      <c r="C326" s="69" t="s">
        <v>141</v>
      </c>
      <c r="D326" s="47"/>
      <c r="E326" s="68"/>
      <c r="F326" s="68">
        <f>SUBTOTAL(9,F175:F324)</f>
        <v>230190</v>
      </c>
      <c r="G326" s="68">
        <f>SUBTOTAL(9,G175:G324)</f>
        <v>36215250</v>
      </c>
    </row>
    <row r="327" spans="2:7" hidden="1" outlineLevel="3">
      <c r="B327" s="53">
        <v>45760</v>
      </c>
      <c r="C327" s="47" t="s">
        <v>134</v>
      </c>
      <c r="D327" s="47" t="s">
        <v>132</v>
      </c>
      <c r="E327" s="68">
        <v>150</v>
      </c>
      <c r="F327" s="68">
        <v>720</v>
      </c>
      <c r="G327" s="68">
        <f t="shared" ref="G327:G368" si="6">E327*F327</f>
        <v>108000</v>
      </c>
    </row>
    <row r="328" spans="2:7" hidden="1" outlineLevel="3">
      <c r="B328" s="53">
        <v>45763</v>
      </c>
      <c r="C328" s="47" t="s">
        <v>134</v>
      </c>
      <c r="D328" s="47" t="s">
        <v>132</v>
      </c>
      <c r="E328" s="68">
        <v>150</v>
      </c>
      <c r="F328" s="68">
        <v>880</v>
      </c>
      <c r="G328" s="68">
        <f t="shared" si="6"/>
        <v>132000</v>
      </c>
    </row>
    <row r="329" spans="2:7" hidden="1" outlineLevel="3">
      <c r="B329" s="53">
        <v>45766</v>
      </c>
      <c r="C329" s="47" t="s">
        <v>134</v>
      </c>
      <c r="D329" s="47" t="s">
        <v>132</v>
      </c>
      <c r="E329" s="68">
        <v>150</v>
      </c>
      <c r="F329" s="68">
        <v>1810</v>
      </c>
      <c r="G329" s="68">
        <f t="shared" si="6"/>
        <v>271500</v>
      </c>
    </row>
    <row r="330" spans="2:7" hidden="1" outlineLevel="3">
      <c r="B330" s="53">
        <v>45798</v>
      </c>
      <c r="C330" s="47" t="s">
        <v>134</v>
      </c>
      <c r="D330" s="47" t="s">
        <v>132</v>
      </c>
      <c r="E330" s="68">
        <v>150</v>
      </c>
      <c r="F330" s="68">
        <v>1690</v>
      </c>
      <c r="G330" s="68">
        <f t="shared" si="6"/>
        <v>253500</v>
      </c>
    </row>
    <row r="331" spans="2:7" hidden="1" outlineLevel="3">
      <c r="B331" s="53">
        <v>45811</v>
      </c>
      <c r="C331" s="47" t="s">
        <v>134</v>
      </c>
      <c r="D331" s="47" t="s">
        <v>132</v>
      </c>
      <c r="E331" s="68">
        <v>150</v>
      </c>
      <c r="F331" s="68">
        <v>920</v>
      </c>
      <c r="G331" s="68">
        <f t="shared" si="6"/>
        <v>138000</v>
      </c>
    </row>
    <row r="332" spans="2:7" hidden="1" outlineLevel="3">
      <c r="B332" s="53">
        <v>45863</v>
      </c>
      <c r="C332" s="47" t="s">
        <v>134</v>
      </c>
      <c r="D332" s="47" t="s">
        <v>132</v>
      </c>
      <c r="E332" s="68">
        <v>150</v>
      </c>
      <c r="F332" s="68">
        <v>1870</v>
      </c>
      <c r="G332" s="68">
        <f t="shared" si="6"/>
        <v>280500</v>
      </c>
    </row>
    <row r="333" spans="2:7" hidden="1" outlineLevel="3">
      <c r="B333" s="53">
        <v>45868</v>
      </c>
      <c r="C333" s="47" t="s">
        <v>134</v>
      </c>
      <c r="D333" s="47" t="s">
        <v>132</v>
      </c>
      <c r="E333" s="68">
        <v>150</v>
      </c>
      <c r="F333" s="68">
        <v>2090</v>
      </c>
      <c r="G333" s="68">
        <f t="shared" si="6"/>
        <v>313500</v>
      </c>
    </row>
    <row r="334" spans="2:7" hidden="1" outlineLevel="3">
      <c r="B334" s="53">
        <v>45870</v>
      </c>
      <c r="C334" s="47" t="s">
        <v>134</v>
      </c>
      <c r="D334" s="47" t="s">
        <v>132</v>
      </c>
      <c r="E334" s="68">
        <v>150</v>
      </c>
      <c r="F334" s="68">
        <v>440</v>
      </c>
      <c r="G334" s="68">
        <f t="shared" si="6"/>
        <v>66000</v>
      </c>
    </row>
    <row r="335" spans="2:7" hidden="1" outlineLevel="3">
      <c r="B335" s="53">
        <v>45893</v>
      </c>
      <c r="C335" s="47" t="s">
        <v>134</v>
      </c>
      <c r="D335" s="47" t="s">
        <v>132</v>
      </c>
      <c r="E335" s="68">
        <v>150</v>
      </c>
      <c r="F335" s="68">
        <v>1530</v>
      </c>
      <c r="G335" s="68">
        <f t="shared" si="6"/>
        <v>229500</v>
      </c>
    </row>
    <row r="336" spans="2:7" hidden="1" outlineLevel="3">
      <c r="B336" s="53">
        <v>45908</v>
      </c>
      <c r="C336" s="47" t="s">
        <v>134</v>
      </c>
      <c r="D336" s="47" t="s">
        <v>132</v>
      </c>
      <c r="E336" s="68">
        <v>150</v>
      </c>
      <c r="F336" s="68">
        <v>480</v>
      </c>
      <c r="G336" s="68">
        <f t="shared" si="6"/>
        <v>72000</v>
      </c>
    </row>
    <row r="337" spans="2:7" hidden="1" outlineLevel="3">
      <c r="B337" s="53">
        <v>45909</v>
      </c>
      <c r="C337" s="47" t="s">
        <v>134</v>
      </c>
      <c r="D337" s="47" t="s">
        <v>132</v>
      </c>
      <c r="E337" s="68">
        <v>150</v>
      </c>
      <c r="F337" s="68">
        <v>2910</v>
      </c>
      <c r="G337" s="68">
        <f t="shared" si="6"/>
        <v>436500</v>
      </c>
    </row>
    <row r="338" spans="2:7" hidden="1" outlineLevel="3">
      <c r="B338" s="53">
        <v>45951</v>
      </c>
      <c r="C338" s="47" t="s">
        <v>134</v>
      </c>
      <c r="D338" s="47" t="s">
        <v>132</v>
      </c>
      <c r="E338" s="68">
        <v>150</v>
      </c>
      <c r="F338" s="68">
        <v>1610</v>
      </c>
      <c r="G338" s="68">
        <f t="shared" si="6"/>
        <v>241500</v>
      </c>
    </row>
    <row r="339" spans="2:7" hidden="1" outlineLevel="3">
      <c r="B339" s="53">
        <v>45969</v>
      </c>
      <c r="C339" s="47" t="s">
        <v>134</v>
      </c>
      <c r="D339" s="47" t="s">
        <v>132</v>
      </c>
      <c r="E339" s="68">
        <v>150</v>
      </c>
      <c r="F339" s="68">
        <v>420</v>
      </c>
      <c r="G339" s="68">
        <f t="shared" si="6"/>
        <v>63000</v>
      </c>
    </row>
    <row r="340" spans="2:7" hidden="1" outlineLevel="3">
      <c r="B340" s="53">
        <v>45980</v>
      </c>
      <c r="C340" s="47" t="s">
        <v>134</v>
      </c>
      <c r="D340" s="47" t="s">
        <v>132</v>
      </c>
      <c r="E340" s="68">
        <v>150</v>
      </c>
      <c r="F340" s="68">
        <v>140</v>
      </c>
      <c r="G340" s="68">
        <f t="shared" si="6"/>
        <v>21000</v>
      </c>
    </row>
    <row r="341" spans="2:7" hidden="1" outlineLevel="3">
      <c r="B341" s="53">
        <v>45982</v>
      </c>
      <c r="C341" s="47" t="s">
        <v>134</v>
      </c>
      <c r="D341" s="47" t="s">
        <v>132</v>
      </c>
      <c r="E341" s="68">
        <v>150</v>
      </c>
      <c r="F341" s="68">
        <v>2290</v>
      </c>
      <c r="G341" s="68">
        <f t="shared" si="6"/>
        <v>343500</v>
      </c>
    </row>
    <row r="342" spans="2:7" hidden="1" outlineLevel="3">
      <c r="B342" s="53">
        <v>45992</v>
      </c>
      <c r="C342" s="47" t="s">
        <v>134</v>
      </c>
      <c r="D342" s="47" t="s">
        <v>132</v>
      </c>
      <c r="E342" s="68">
        <v>150</v>
      </c>
      <c r="F342" s="68">
        <v>1390</v>
      </c>
      <c r="G342" s="68">
        <f t="shared" si="6"/>
        <v>208500</v>
      </c>
    </row>
    <row r="343" spans="2:7" hidden="1" outlineLevel="3">
      <c r="B343" s="53">
        <v>45999</v>
      </c>
      <c r="C343" s="47" t="s">
        <v>134</v>
      </c>
      <c r="D343" s="47" t="s">
        <v>132</v>
      </c>
      <c r="E343" s="68">
        <v>150</v>
      </c>
      <c r="F343" s="68">
        <v>1130</v>
      </c>
      <c r="G343" s="68">
        <f t="shared" si="6"/>
        <v>169500</v>
      </c>
    </row>
    <row r="344" spans="2:7" hidden="1" outlineLevel="3">
      <c r="B344" s="53">
        <v>46016</v>
      </c>
      <c r="C344" s="47" t="s">
        <v>134</v>
      </c>
      <c r="D344" s="47" t="s">
        <v>132</v>
      </c>
      <c r="E344" s="68">
        <v>150</v>
      </c>
      <c r="F344" s="68">
        <v>2290</v>
      </c>
      <c r="G344" s="68">
        <f t="shared" si="6"/>
        <v>343500</v>
      </c>
    </row>
    <row r="345" spans="2:7" hidden="1" outlineLevel="3">
      <c r="B345" s="53">
        <v>46040</v>
      </c>
      <c r="C345" s="47" t="s">
        <v>134</v>
      </c>
      <c r="D345" s="47" t="s">
        <v>132</v>
      </c>
      <c r="E345" s="68">
        <v>150</v>
      </c>
      <c r="F345" s="68">
        <v>920</v>
      </c>
      <c r="G345" s="68">
        <f t="shared" si="6"/>
        <v>138000</v>
      </c>
    </row>
    <row r="346" spans="2:7" hidden="1" outlineLevel="3">
      <c r="B346" s="53">
        <v>46071</v>
      </c>
      <c r="C346" s="47" t="s">
        <v>134</v>
      </c>
      <c r="D346" s="47" t="s">
        <v>132</v>
      </c>
      <c r="E346" s="68">
        <v>150</v>
      </c>
      <c r="F346" s="68">
        <v>2640</v>
      </c>
      <c r="G346" s="68">
        <f t="shared" si="6"/>
        <v>396000</v>
      </c>
    </row>
    <row r="347" spans="2:7" hidden="1" outlineLevel="3">
      <c r="B347" s="53">
        <v>46084</v>
      </c>
      <c r="C347" s="47" t="s">
        <v>134</v>
      </c>
      <c r="D347" s="47" t="s">
        <v>132</v>
      </c>
      <c r="E347" s="68">
        <v>150</v>
      </c>
      <c r="F347" s="68">
        <v>2380</v>
      </c>
      <c r="G347" s="68">
        <f t="shared" si="6"/>
        <v>357000</v>
      </c>
    </row>
    <row r="348" spans="2:7" hidden="1" outlineLevel="3">
      <c r="B348" s="53">
        <v>46087</v>
      </c>
      <c r="C348" s="47" t="s">
        <v>134</v>
      </c>
      <c r="D348" s="47" t="s">
        <v>132</v>
      </c>
      <c r="E348" s="68">
        <v>150</v>
      </c>
      <c r="F348" s="68">
        <v>1890</v>
      </c>
      <c r="G348" s="68">
        <f t="shared" si="6"/>
        <v>283500</v>
      </c>
    </row>
    <row r="349" spans="2:7" hidden="1" outlineLevel="3">
      <c r="B349" s="53">
        <v>46088</v>
      </c>
      <c r="C349" s="47" t="s">
        <v>134</v>
      </c>
      <c r="D349" s="47" t="s">
        <v>132</v>
      </c>
      <c r="E349" s="68">
        <v>150</v>
      </c>
      <c r="F349" s="68">
        <v>2480</v>
      </c>
      <c r="G349" s="68">
        <f t="shared" si="6"/>
        <v>372000</v>
      </c>
    </row>
    <row r="350" spans="2:7" hidden="1" outlineLevel="3">
      <c r="B350" s="53">
        <v>46109</v>
      </c>
      <c r="C350" s="47" t="s">
        <v>134</v>
      </c>
      <c r="D350" s="47" t="s">
        <v>132</v>
      </c>
      <c r="E350" s="68">
        <v>150</v>
      </c>
      <c r="F350" s="68">
        <v>1150</v>
      </c>
      <c r="G350" s="68">
        <f t="shared" si="6"/>
        <v>172500</v>
      </c>
    </row>
    <row r="351" spans="2:7" hidden="1" outlineLevel="3">
      <c r="B351" s="53">
        <v>46114</v>
      </c>
      <c r="C351" s="47" t="s">
        <v>134</v>
      </c>
      <c r="D351" s="47" t="s">
        <v>132</v>
      </c>
      <c r="E351" s="68">
        <v>150</v>
      </c>
      <c r="F351" s="68">
        <v>1500</v>
      </c>
      <c r="G351" s="68">
        <f t="shared" si="6"/>
        <v>225000</v>
      </c>
    </row>
    <row r="352" spans="2:7" hidden="1" outlineLevel="3">
      <c r="B352" s="53">
        <v>46125</v>
      </c>
      <c r="C352" s="47" t="s">
        <v>134</v>
      </c>
      <c r="D352" s="47" t="s">
        <v>132</v>
      </c>
      <c r="E352" s="68">
        <v>150</v>
      </c>
      <c r="F352" s="68">
        <v>100</v>
      </c>
      <c r="G352" s="68">
        <f t="shared" si="6"/>
        <v>15000</v>
      </c>
    </row>
    <row r="353" spans="2:7" hidden="1" outlineLevel="3">
      <c r="B353" s="53">
        <v>46161</v>
      </c>
      <c r="C353" s="47" t="s">
        <v>134</v>
      </c>
      <c r="D353" s="47" t="s">
        <v>132</v>
      </c>
      <c r="E353" s="68">
        <v>150</v>
      </c>
      <c r="F353" s="68">
        <v>2700</v>
      </c>
      <c r="G353" s="68">
        <f t="shared" si="6"/>
        <v>405000</v>
      </c>
    </row>
    <row r="354" spans="2:7" hidden="1" outlineLevel="3">
      <c r="B354" s="53">
        <v>46162</v>
      </c>
      <c r="C354" s="47" t="s">
        <v>134</v>
      </c>
      <c r="D354" s="47" t="s">
        <v>132</v>
      </c>
      <c r="E354" s="68">
        <v>150</v>
      </c>
      <c r="F354" s="68">
        <v>2570</v>
      </c>
      <c r="G354" s="68">
        <f t="shared" si="6"/>
        <v>385500</v>
      </c>
    </row>
    <row r="355" spans="2:7" hidden="1" outlineLevel="3">
      <c r="B355" s="53">
        <v>46168</v>
      </c>
      <c r="C355" s="47" t="s">
        <v>134</v>
      </c>
      <c r="D355" s="47" t="s">
        <v>132</v>
      </c>
      <c r="E355" s="68">
        <v>150</v>
      </c>
      <c r="F355" s="68">
        <v>1750</v>
      </c>
      <c r="G355" s="68">
        <f t="shared" si="6"/>
        <v>262500</v>
      </c>
    </row>
    <row r="356" spans="2:7" hidden="1" outlineLevel="3">
      <c r="B356" s="53">
        <v>46177</v>
      </c>
      <c r="C356" s="47" t="s">
        <v>134</v>
      </c>
      <c r="D356" s="47" t="s">
        <v>132</v>
      </c>
      <c r="E356" s="68">
        <v>150</v>
      </c>
      <c r="F356" s="68">
        <v>3010</v>
      </c>
      <c r="G356" s="68">
        <f t="shared" si="6"/>
        <v>451500</v>
      </c>
    </row>
    <row r="357" spans="2:7" hidden="1" outlineLevel="3">
      <c r="B357" s="53">
        <v>46191</v>
      </c>
      <c r="C357" s="47" t="s">
        <v>134</v>
      </c>
      <c r="D357" s="47" t="s">
        <v>132</v>
      </c>
      <c r="E357" s="68">
        <v>150</v>
      </c>
      <c r="F357" s="68">
        <v>660</v>
      </c>
      <c r="G357" s="68">
        <f t="shared" si="6"/>
        <v>99000</v>
      </c>
    </row>
    <row r="358" spans="2:7" hidden="1" outlineLevel="3">
      <c r="B358" s="53">
        <v>46201</v>
      </c>
      <c r="C358" s="47" t="s">
        <v>134</v>
      </c>
      <c r="D358" s="47" t="s">
        <v>132</v>
      </c>
      <c r="E358" s="68">
        <v>150</v>
      </c>
      <c r="F358" s="68">
        <v>2770</v>
      </c>
      <c r="G358" s="68">
        <f t="shared" si="6"/>
        <v>415500</v>
      </c>
    </row>
    <row r="359" spans="2:7" hidden="1" outlineLevel="3">
      <c r="B359" s="53">
        <v>46202</v>
      </c>
      <c r="C359" s="47" t="s">
        <v>134</v>
      </c>
      <c r="D359" s="47" t="s">
        <v>132</v>
      </c>
      <c r="E359" s="68">
        <v>150</v>
      </c>
      <c r="F359" s="68">
        <v>760</v>
      </c>
      <c r="G359" s="68">
        <f t="shared" si="6"/>
        <v>114000</v>
      </c>
    </row>
    <row r="360" spans="2:7" hidden="1" outlineLevel="3">
      <c r="B360" s="53">
        <v>46203</v>
      </c>
      <c r="C360" s="47" t="s">
        <v>134</v>
      </c>
      <c r="D360" s="47" t="s">
        <v>132</v>
      </c>
      <c r="E360" s="68">
        <v>150</v>
      </c>
      <c r="F360" s="68">
        <v>470</v>
      </c>
      <c r="G360" s="68">
        <f t="shared" si="6"/>
        <v>70500</v>
      </c>
    </row>
    <row r="361" spans="2:7" hidden="1" outlineLevel="3">
      <c r="B361" s="53">
        <v>46212</v>
      </c>
      <c r="C361" s="47" t="s">
        <v>134</v>
      </c>
      <c r="D361" s="47" t="s">
        <v>132</v>
      </c>
      <c r="E361" s="68">
        <v>150</v>
      </c>
      <c r="F361" s="68">
        <v>1680</v>
      </c>
      <c r="G361" s="68">
        <f t="shared" si="6"/>
        <v>252000</v>
      </c>
    </row>
    <row r="362" spans="2:7" hidden="1" outlineLevel="3">
      <c r="B362" s="53">
        <v>46236</v>
      </c>
      <c r="C362" s="47" t="s">
        <v>134</v>
      </c>
      <c r="D362" s="47" t="s">
        <v>132</v>
      </c>
      <c r="E362" s="68">
        <v>150</v>
      </c>
      <c r="F362" s="68">
        <v>1190</v>
      </c>
      <c r="G362" s="68">
        <f t="shared" si="6"/>
        <v>178500</v>
      </c>
    </row>
    <row r="363" spans="2:7" hidden="1" outlineLevel="3">
      <c r="B363" s="53">
        <v>46261</v>
      </c>
      <c r="C363" s="47" t="s">
        <v>134</v>
      </c>
      <c r="D363" s="47" t="s">
        <v>132</v>
      </c>
      <c r="E363" s="68">
        <v>150</v>
      </c>
      <c r="F363" s="68">
        <v>1930</v>
      </c>
      <c r="G363" s="68">
        <f t="shared" si="6"/>
        <v>289500</v>
      </c>
    </row>
    <row r="364" spans="2:7" hidden="1" outlineLevel="3">
      <c r="B364" s="53">
        <v>46265</v>
      </c>
      <c r="C364" s="47" t="s">
        <v>134</v>
      </c>
      <c r="D364" s="47" t="s">
        <v>132</v>
      </c>
      <c r="E364" s="68">
        <v>150</v>
      </c>
      <c r="F364" s="68">
        <v>2970</v>
      </c>
      <c r="G364" s="68">
        <f t="shared" si="6"/>
        <v>445500</v>
      </c>
    </row>
    <row r="365" spans="2:7" hidden="1" outlineLevel="3">
      <c r="B365" s="53">
        <v>46283</v>
      </c>
      <c r="C365" s="47" t="s">
        <v>134</v>
      </c>
      <c r="D365" s="47" t="s">
        <v>132</v>
      </c>
      <c r="E365" s="68">
        <v>150</v>
      </c>
      <c r="F365" s="68">
        <v>1030</v>
      </c>
      <c r="G365" s="68">
        <f t="shared" si="6"/>
        <v>154500</v>
      </c>
    </row>
    <row r="366" spans="2:7" hidden="1" outlineLevel="3">
      <c r="B366" s="53">
        <v>46294</v>
      </c>
      <c r="C366" s="47" t="s">
        <v>134</v>
      </c>
      <c r="D366" s="47" t="s">
        <v>132</v>
      </c>
      <c r="E366" s="68">
        <v>150</v>
      </c>
      <c r="F366" s="68">
        <v>3090</v>
      </c>
      <c r="G366" s="68">
        <f t="shared" si="6"/>
        <v>463500</v>
      </c>
    </row>
    <row r="367" spans="2:7" hidden="1" outlineLevel="3">
      <c r="B367" s="53">
        <v>46295</v>
      </c>
      <c r="C367" s="47" t="s">
        <v>134</v>
      </c>
      <c r="D367" s="47" t="s">
        <v>132</v>
      </c>
      <c r="E367" s="68">
        <v>150</v>
      </c>
      <c r="F367" s="68">
        <v>1650</v>
      </c>
      <c r="G367" s="68">
        <f t="shared" si="6"/>
        <v>247500</v>
      </c>
    </row>
    <row r="368" spans="2:7" hidden="1" outlineLevel="3">
      <c r="B368" s="53">
        <v>46297</v>
      </c>
      <c r="C368" s="47" t="s">
        <v>134</v>
      </c>
      <c r="D368" s="47" t="s">
        <v>132</v>
      </c>
      <c r="E368" s="68">
        <v>150</v>
      </c>
      <c r="F368" s="68">
        <v>2510</v>
      </c>
      <c r="G368" s="68">
        <f t="shared" si="6"/>
        <v>376500</v>
      </c>
    </row>
    <row r="369" spans="2:7" outlineLevel="2" collapsed="1">
      <c r="B369" s="53"/>
      <c r="C369" s="47"/>
      <c r="D369" s="69" t="s">
        <v>145</v>
      </c>
      <c r="E369" s="68"/>
      <c r="F369" s="68">
        <f>SUBTOTAL(9,F327:F368)</f>
        <v>68410</v>
      </c>
      <c r="G369" s="68">
        <f>SUBTOTAL(9,G327:G368)</f>
        <v>10261500</v>
      </c>
    </row>
    <row r="370" spans="2:7" hidden="1" outlineLevel="3">
      <c r="B370" s="53">
        <v>45750</v>
      </c>
      <c r="C370" s="47" t="s">
        <v>134</v>
      </c>
      <c r="D370" s="47" t="s">
        <v>135</v>
      </c>
      <c r="E370" s="68">
        <v>195</v>
      </c>
      <c r="F370" s="68">
        <v>690</v>
      </c>
      <c r="G370" s="68">
        <f t="shared" ref="G370:G417" si="7">E370*F370</f>
        <v>134550</v>
      </c>
    </row>
    <row r="371" spans="2:7" hidden="1" outlineLevel="3">
      <c r="B371" s="53">
        <v>45754</v>
      </c>
      <c r="C371" s="47" t="s">
        <v>134</v>
      </c>
      <c r="D371" s="47" t="s">
        <v>135</v>
      </c>
      <c r="E371" s="68">
        <v>195</v>
      </c>
      <c r="F371" s="68">
        <v>980</v>
      </c>
      <c r="G371" s="68">
        <f t="shared" si="7"/>
        <v>191100</v>
      </c>
    </row>
    <row r="372" spans="2:7" hidden="1" outlineLevel="3">
      <c r="B372" s="53">
        <v>45774</v>
      </c>
      <c r="C372" s="47" t="s">
        <v>134</v>
      </c>
      <c r="D372" s="47" t="s">
        <v>135</v>
      </c>
      <c r="E372" s="68">
        <v>195</v>
      </c>
      <c r="F372" s="68">
        <v>1820</v>
      </c>
      <c r="G372" s="68">
        <f t="shared" si="7"/>
        <v>354900</v>
      </c>
    </row>
    <row r="373" spans="2:7" hidden="1" outlineLevel="3">
      <c r="B373" s="53">
        <v>45799</v>
      </c>
      <c r="C373" s="47" t="s">
        <v>134</v>
      </c>
      <c r="D373" s="47" t="s">
        <v>135</v>
      </c>
      <c r="E373" s="68">
        <v>195</v>
      </c>
      <c r="F373" s="68">
        <v>2920</v>
      </c>
      <c r="G373" s="68">
        <f t="shared" si="7"/>
        <v>569400</v>
      </c>
    </row>
    <row r="374" spans="2:7" hidden="1" outlineLevel="3">
      <c r="B374" s="53">
        <v>45815</v>
      </c>
      <c r="C374" s="47" t="s">
        <v>134</v>
      </c>
      <c r="D374" s="47" t="s">
        <v>135</v>
      </c>
      <c r="E374" s="68">
        <v>195</v>
      </c>
      <c r="F374" s="68">
        <v>1980</v>
      </c>
      <c r="G374" s="68">
        <f t="shared" si="7"/>
        <v>386100</v>
      </c>
    </row>
    <row r="375" spans="2:7" hidden="1" outlineLevel="3">
      <c r="B375" s="53">
        <v>45816</v>
      </c>
      <c r="C375" s="47" t="s">
        <v>134</v>
      </c>
      <c r="D375" s="47" t="s">
        <v>135</v>
      </c>
      <c r="E375" s="68">
        <v>195</v>
      </c>
      <c r="F375" s="68">
        <v>2580</v>
      </c>
      <c r="G375" s="68">
        <f t="shared" si="7"/>
        <v>503100</v>
      </c>
    </row>
    <row r="376" spans="2:7" hidden="1" outlineLevel="3">
      <c r="B376" s="53">
        <v>45844</v>
      </c>
      <c r="C376" s="47" t="s">
        <v>134</v>
      </c>
      <c r="D376" s="47" t="s">
        <v>135</v>
      </c>
      <c r="E376" s="68">
        <v>195</v>
      </c>
      <c r="F376" s="68">
        <v>1660</v>
      </c>
      <c r="G376" s="68">
        <f t="shared" si="7"/>
        <v>323700</v>
      </c>
    </row>
    <row r="377" spans="2:7" hidden="1" outlineLevel="3">
      <c r="B377" s="53">
        <v>45881</v>
      </c>
      <c r="C377" s="47" t="s">
        <v>134</v>
      </c>
      <c r="D377" s="47" t="s">
        <v>135</v>
      </c>
      <c r="E377" s="68">
        <v>195</v>
      </c>
      <c r="F377" s="68">
        <v>1390</v>
      </c>
      <c r="G377" s="68">
        <f t="shared" si="7"/>
        <v>271050</v>
      </c>
    </row>
    <row r="378" spans="2:7" hidden="1" outlineLevel="3">
      <c r="B378" s="53">
        <v>45913</v>
      </c>
      <c r="C378" s="47" t="s">
        <v>134</v>
      </c>
      <c r="D378" s="47" t="s">
        <v>135</v>
      </c>
      <c r="E378" s="68">
        <v>195</v>
      </c>
      <c r="F378" s="68">
        <v>1600</v>
      </c>
      <c r="G378" s="68">
        <f t="shared" si="7"/>
        <v>312000</v>
      </c>
    </row>
    <row r="379" spans="2:7" hidden="1" outlineLevel="3">
      <c r="B379" s="53">
        <v>45944</v>
      </c>
      <c r="C379" s="47" t="s">
        <v>134</v>
      </c>
      <c r="D379" s="47" t="s">
        <v>135</v>
      </c>
      <c r="E379" s="68">
        <v>195</v>
      </c>
      <c r="F379" s="68">
        <v>2970</v>
      </c>
      <c r="G379" s="68">
        <f t="shared" si="7"/>
        <v>579150</v>
      </c>
    </row>
    <row r="380" spans="2:7" hidden="1" outlineLevel="3">
      <c r="B380" s="53">
        <v>45958</v>
      </c>
      <c r="C380" s="47" t="s">
        <v>134</v>
      </c>
      <c r="D380" s="47" t="s">
        <v>135</v>
      </c>
      <c r="E380" s="68">
        <v>195</v>
      </c>
      <c r="F380" s="68">
        <v>2970</v>
      </c>
      <c r="G380" s="68">
        <f t="shared" si="7"/>
        <v>579150</v>
      </c>
    </row>
    <row r="381" spans="2:7" hidden="1" outlineLevel="3">
      <c r="B381" s="53">
        <v>45984</v>
      </c>
      <c r="C381" s="47" t="s">
        <v>134</v>
      </c>
      <c r="D381" s="47" t="s">
        <v>135</v>
      </c>
      <c r="E381" s="68">
        <v>195</v>
      </c>
      <c r="F381" s="68">
        <v>3080</v>
      </c>
      <c r="G381" s="68">
        <f t="shared" si="7"/>
        <v>600600</v>
      </c>
    </row>
    <row r="382" spans="2:7" hidden="1" outlineLevel="3">
      <c r="B382" s="53">
        <v>46001</v>
      </c>
      <c r="C382" s="47" t="s">
        <v>134</v>
      </c>
      <c r="D382" s="47" t="s">
        <v>135</v>
      </c>
      <c r="E382" s="68">
        <v>195</v>
      </c>
      <c r="F382" s="68">
        <v>2510</v>
      </c>
      <c r="G382" s="68">
        <f t="shared" si="7"/>
        <v>489450</v>
      </c>
    </row>
    <row r="383" spans="2:7" hidden="1" outlineLevel="3">
      <c r="B383" s="53">
        <v>46005</v>
      </c>
      <c r="C383" s="47" t="s">
        <v>134</v>
      </c>
      <c r="D383" s="47" t="s">
        <v>135</v>
      </c>
      <c r="E383" s="68">
        <v>195</v>
      </c>
      <c r="F383" s="68">
        <v>1130</v>
      </c>
      <c r="G383" s="68">
        <f t="shared" si="7"/>
        <v>220350</v>
      </c>
    </row>
    <row r="384" spans="2:7" hidden="1" outlineLevel="3">
      <c r="B384" s="53">
        <v>46013</v>
      </c>
      <c r="C384" s="47" t="s">
        <v>134</v>
      </c>
      <c r="D384" s="47" t="s">
        <v>135</v>
      </c>
      <c r="E384" s="68">
        <v>195</v>
      </c>
      <c r="F384" s="68">
        <v>1520</v>
      </c>
      <c r="G384" s="68">
        <f t="shared" si="7"/>
        <v>296400</v>
      </c>
    </row>
    <row r="385" spans="2:7" hidden="1" outlineLevel="3">
      <c r="B385" s="53">
        <v>46018</v>
      </c>
      <c r="C385" s="47" t="s">
        <v>134</v>
      </c>
      <c r="D385" s="47" t="s">
        <v>135</v>
      </c>
      <c r="E385" s="68">
        <v>195</v>
      </c>
      <c r="F385" s="68">
        <v>410</v>
      </c>
      <c r="G385" s="68">
        <f t="shared" si="7"/>
        <v>79950</v>
      </c>
    </row>
    <row r="386" spans="2:7" hidden="1" outlineLevel="3">
      <c r="B386" s="53">
        <v>46022</v>
      </c>
      <c r="C386" s="47" t="s">
        <v>134</v>
      </c>
      <c r="D386" s="47" t="s">
        <v>135</v>
      </c>
      <c r="E386" s="68">
        <v>195</v>
      </c>
      <c r="F386" s="68">
        <v>1380</v>
      </c>
      <c r="G386" s="68">
        <f t="shared" si="7"/>
        <v>269100</v>
      </c>
    </row>
    <row r="387" spans="2:7" hidden="1" outlineLevel="3">
      <c r="B387" s="53">
        <v>46027</v>
      </c>
      <c r="C387" s="47" t="s">
        <v>134</v>
      </c>
      <c r="D387" s="47" t="s">
        <v>135</v>
      </c>
      <c r="E387" s="68">
        <v>195</v>
      </c>
      <c r="F387" s="68">
        <v>2910</v>
      </c>
      <c r="G387" s="68">
        <f t="shared" si="7"/>
        <v>567450</v>
      </c>
    </row>
    <row r="388" spans="2:7" hidden="1" outlineLevel="3">
      <c r="B388" s="53">
        <v>46061</v>
      </c>
      <c r="C388" s="47" t="s">
        <v>134</v>
      </c>
      <c r="D388" s="47" t="s">
        <v>135</v>
      </c>
      <c r="E388" s="68">
        <v>195</v>
      </c>
      <c r="F388" s="68">
        <v>1880</v>
      </c>
      <c r="G388" s="68">
        <f t="shared" si="7"/>
        <v>366600</v>
      </c>
    </row>
    <row r="389" spans="2:7" hidden="1" outlineLevel="3">
      <c r="B389" s="53">
        <v>46069</v>
      </c>
      <c r="C389" s="47" t="s">
        <v>134</v>
      </c>
      <c r="D389" s="47" t="s">
        <v>135</v>
      </c>
      <c r="E389" s="68">
        <v>195</v>
      </c>
      <c r="F389" s="68">
        <v>1620</v>
      </c>
      <c r="G389" s="68">
        <f t="shared" si="7"/>
        <v>315900</v>
      </c>
    </row>
    <row r="390" spans="2:7" hidden="1" outlineLevel="3">
      <c r="B390" s="53">
        <v>46083</v>
      </c>
      <c r="C390" s="47" t="s">
        <v>134</v>
      </c>
      <c r="D390" s="47" t="s">
        <v>135</v>
      </c>
      <c r="E390" s="68">
        <v>195</v>
      </c>
      <c r="F390" s="68">
        <v>240</v>
      </c>
      <c r="G390" s="68">
        <f t="shared" si="7"/>
        <v>46800</v>
      </c>
    </row>
    <row r="391" spans="2:7" hidden="1" outlineLevel="3">
      <c r="B391" s="53">
        <v>46092</v>
      </c>
      <c r="C391" s="47" t="s">
        <v>134</v>
      </c>
      <c r="D391" s="47" t="s">
        <v>135</v>
      </c>
      <c r="E391" s="68">
        <v>195</v>
      </c>
      <c r="F391" s="68">
        <v>1490</v>
      </c>
      <c r="G391" s="68">
        <f t="shared" si="7"/>
        <v>290550</v>
      </c>
    </row>
    <row r="392" spans="2:7" hidden="1" outlineLevel="3">
      <c r="B392" s="53">
        <v>46103</v>
      </c>
      <c r="C392" s="47" t="s">
        <v>134</v>
      </c>
      <c r="D392" s="47" t="s">
        <v>135</v>
      </c>
      <c r="E392" s="68">
        <v>195</v>
      </c>
      <c r="F392" s="68">
        <v>3040</v>
      </c>
      <c r="G392" s="68">
        <f t="shared" si="7"/>
        <v>592800</v>
      </c>
    </row>
    <row r="393" spans="2:7" hidden="1" outlineLevel="3">
      <c r="B393" s="53">
        <v>46118</v>
      </c>
      <c r="C393" s="47" t="s">
        <v>134</v>
      </c>
      <c r="D393" s="47" t="s">
        <v>135</v>
      </c>
      <c r="E393" s="68">
        <v>195</v>
      </c>
      <c r="F393" s="68">
        <v>220</v>
      </c>
      <c r="G393" s="68">
        <f t="shared" si="7"/>
        <v>42900</v>
      </c>
    </row>
    <row r="394" spans="2:7" hidden="1" outlineLevel="3">
      <c r="B394" s="53">
        <v>46139</v>
      </c>
      <c r="C394" s="47" t="s">
        <v>134</v>
      </c>
      <c r="D394" s="47" t="s">
        <v>135</v>
      </c>
      <c r="E394" s="68">
        <v>195</v>
      </c>
      <c r="F394" s="68">
        <v>2930</v>
      </c>
      <c r="G394" s="68">
        <f t="shared" si="7"/>
        <v>571350</v>
      </c>
    </row>
    <row r="395" spans="2:7" hidden="1" outlineLevel="3">
      <c r="B395" s="53">
        <v>46160</v>
      </c>
      <c r="C395" s="47" t="s">
        <v>134</v>
      </c>
      <c r="D395" s="47" t="s">
        <v>135</v>
      </c>
      <c r="E395" s="68">
        <v>195</v>
      </c>
      <c r="F395" s="68">
        <v>2740</v>
      </c>
      <c r="G395" s="68">
        <f t="shared" si="7"/>
        <v>534300</v>
      </c>
    </row>
    <row r="396" spans="2:7" hidden="1" outlineLevel="3">
      <c r="B396" s="53">
        <v>46163</v>
      </c>
      <c r="C396" s="47" t="s">
        <v>134</v>
      </c>
      <c r="D396" s="47" t="s">
        <v>135</v>
      </c>
      <c r="E396" s="68">
        <v>195</v>
      </c>
      <c r="F396" s="68">
        <v>210</v>
      </c>
      <c r="G396" s="68">
        <f t="shared" si="7"/>
        <v>40950</v>
      </c>
    </row>
    <row r="397" spans="2:7" hidden="1" outlineLevel="3">
      <c r="B397" s="53">
        <v>46167</v>
      </c>
      <c r="C397" s="47" t="s">
        <v>134</v>
      </c>
      <c r="D397" s="47" t="s">
        <v>135</v>
      </c>
      <c r="E397" s="68">
        <v>195</v>
      </c>
      <c r="F397" s="68">
        <v>2420</v>
      </c>
      <c r="G397" s="68">
        <f t="shared" si="7"/>
        <v>471900</v>
      </c>
    </row>
    <row r="398" spans="2:7" hidden="1" outlineLevel="3">
      <c r="B398" s="53">
        <v>46183</v>
      </c>
      <c r="C398" s="47" t="s">
        <v>134</v>
      </c>
      <c r="D398" s="47" t="s">
        <v>135</v>
      </c>
      <c r="E398" s="68">
        <v>195</v>
      </c>
      <c r="F398" s="68">
        <v>550</v>
      </c>
      <c r="G398" s="68">
        <f t="shared" si="7"/>
        <v>107250</v>
      </c>
    </row>
    <row r="399" spans="2:7" hidden="1" outlineLevel="3">
      <c r="B399" s="53">
        <v>46192</v>
      </c>
      <c r="C399" s="47" t="s">
        <v>134</v>
      </c>
      <c r="D399" s="47" t="s">
        <v>135</v>
      </c>
      <c r="E399" s="68">
        <v>195</v>
      </c>
      <c r="F399" s="68">
        <v>2630</v>
      </c>
      <c r="G399" s="68">
        <f t="shared" si="7"/>
        <v>512850</v>
      </c>
    </row>
    <row r="400" spans="2:7" hidden="1" outlineLevel="3">
      <c r="B400" s="53">
        <v>46198</v>
      </c>
      <c r="C400" s="47" t="s">
        <v>134</v>
      </c>
      <c r="D400" s="47" t="s">
        <v>135</v>
      </c>
      <c r="E400" s="68">
        <v>195</v>
      </c>
      <c r="F400" s="68">
        <v>2520</v>
      </c>
      <c r="G400" s="68">
        <f t="shared" si="7"/>
        <v>491400</v>
      </c>
    </row>
    <row r="401" spans="2:7" hidden="1" outlineLevel="3">
      <c r="B401" s="53">
        <v>46199</v>
      </c>
      <c r="C401" s="47" t="s">
        <v>134</v>
      </c>
      <c r="D401" s="47" t="s">
        <v>135</v>
      </c>
      <c r="E401" s="68">
        <v>195</v>
      </c>
      <c r="F401" s="68">
        <v>1960</v>
      </c>
      <c r="G401" s="68">
        <f t="shared" si="7"/>
        <v>382200</v>
      </c>
    </row>
    <row r="402" spans="2:7" hidden="1" outlineLevel="3">
      <c r="B402" s="53">
        <v>46204</v>
      </c>
      <c r="C402" s="47" t="s">
        <v>134</v>
      </c>
      <c r="D402" s="47" t="s">
        <v>135</v>
      </c>
      <c r="E402" s="68">
        <v>195</v>
      </c>
      <c r="F402" s="68">
        <v>2280</v>
      </c>
      <c r="G402" s="68">
        <f t="shared" si="7"/>
        <v>444600</v>
      </c>
    </row>
    <row r="403" spans="2:7" hidden="1" outlineLevel="3">
      <c r="B403" s="53">
        <v>46220</v>
      </c>
      <c r="C403" s="47" t="s">
        <v>134</v>
      </c>
      <c r="D403" s="47" t="s">
        <v>135</v>
      </c>
      <c r="E403" s="68">
        <v>195</v>
      </c>
      <c r="F403" s="68">
        <v>1560</v>
      </c>
      <c r="G403" s="68">
        <f t="shared" si="7"/>
        <v>304200</v>
      </c>
    </row>
    <row r="404" spans="2:7" hidden="1" outlineLevel="3">
      <c r="B404" s="53">
        <v>46230</v>
      </c>
      <c r="C404" s="47" t="s">
        <v>134</v>
      </c>
      <c r="D404" s="47" t="s">
        <v>135</v>
      </c>
      <c r="E404" s="68">
        <v>195</v>
      </c>
      <c r="F404" s="68">
        <v>2490</v>
      </c>
      <c r="G404" s="68">
        <f t="shared" si="7"/>
        <v>485550</v>
      </c>
    </row>
    <row r="405" spans="2:7" hidden="1" outlineLevel="3">
      <c r="B405" s="53">
        <v>46246</v>
      </c>
      <c r="C405" s="47" t="s">
        <v>134</v>
      </c>
      <c r="D405" s="47" t="s">
        <v>135</v>
      </c>
      <c r="E405" s="68">
        <v>195</v>
      </c>
      <c r="F405" s="68">
        <v>2530</v>
      </c>
      <c r="G405" s="68">
        <f t="shared" si="7"/>
        <v>493350</v>
      </c>
    </row>
    <row r="406" spans="2:7" hidden="1" outlineLevel="3">
      <c r="B406" s="53">
        <v>46259</v>
      </c>
      <c r="C406" s="47" t="s">
        <v>134</v>
      </c>
      <c r="D406" s="47" t="s">
        <v>135</v>
      </c>
      <c r="E406" s="68">
        <v>195</v>
      </c>
      <c r="F406" s="68">
        <v>1690</v>
      </c>
      <c r="G406" s="68">
        <f t="shared" si="7"/>
        <v>329550</v>
      </c>
    </row>
    <row r="407" spans="2:7" hidden="1" outlineLevel="3">
      <c r="B407" s="53">
        <v>46260</v>
      </c>
      <c r="C407" s="47" t="s">
        <v>134</v>
      </c>
      <c r="D407" s="47" t="s">
        <v>135</v>
      </c>
      <c r="E407" s="68">
        <v>195</v>
      </c>
      <c r="F407" s="68">
        <v>2630</v>
      </c>
      <c r="G407" s="68">
        <f t="shared" si="7"/>
        <v>512850</v>
      </c>
    </row>
    <row r="408" spans="2:7" hidden="1" outlineLevel="3">
      <c r="B408" s="53">
        <v>46264</v>
      </c>
      <c r="C408" s="47" t="s">
        <v>134</v>
      </c>
      <c r="D408" s="47" t="s">
        <v>135</v>
      </c>
      <c r="E408" s="68">
        <v>195</v>
      </c>
      <c r="F408" s="68">
        <v>2920</v>
      </c>
      <c r="G408" s="68">
        <f t="shared" si="7"/>
        <v>569400</v>
      </c>
    </row>
    <row r="409" spans="2:7" hidden="1" outlineLevel="3">
      <c r="B409" s="53">
        <v>46299</v>
      </c>
      <c r="C409" s="47" t="s">
        <v>134</v>
      </c>
      <c r="D409" s="47" t="s">
        <v>135</v>
      </c>
      <c r="E409" s="68">
        <v>195</v>
      </c>
      <c r="F409" s="68">
        <v>1460</v>
      </c>
      <c r="G409" s="68">
        <f t="shared" si="7"/>
        <v>284700</v>
      </c>
    </row>
    <row r="410" spans="2:7" hidden="1" outlineLevel="3">
      <c r="B410" s="53">
        <v>46300</v>
      </c>
      <c r="C410" s="47" t="s">
        <v>134</v>
      </c>
      <c r="D410" s="47" t="s">
        <v>135</v>
      </c>
      <c r="E410" s="68">
        <v>195</v>
      </c>
      <c r="F410" s="68">
        <v>1940</v>
      </c>
      <c r="G410" s="68">
        <f t="shared" si="7"/>
        <v>378300</v>
      </c>
    </row>
    <row r="411" spans="2:7" hidden="1" outlineLevel="3">
      <c r="B411" s="53">
        <v>46301</v>
      </c>
      <c r="C411" s="47" t="s">
        <v>134</v>
      </c>
      <c r="D411" s="47" t="s">
        <v>135</v>
      </c>
      <c r="E411" s="68">
        <v>195</v>
      </c>
      <c r="F411" s="68">
        <v>1030</v>
      </c>
      <c r="G411" s="68">
        <f t="shared" si="7"/>
        <v>200850</v>
      </c>
    </row>
    <row r="412" spans="2:7" hidden="1" outlineLevel="3">
      <c r="B412" s="53">
        <v>46320</v>
      </c>
      <c r="C412" s="47" t="s">
        <v>134</v>
      </c>
      <c r="D412" s="47" t="s">
        <v>135</v>
      </c>
      <c r="E412" s="68">
        <v>195</v>
      </c>
      <c r="F412" s="68">
        <v>1660</v>
      </c>
      <c r="G412" s="68">
        <f t="shared" si="7"/>
        <v>323700</v>
      </c>
    </row>
    <row r="413" spans="2:7" hidden="1" outlineLevel="3">
      <c r="B413" s="53">
        <v>46331</v>
      </c>
      <c r="C413" s="47" t="s">
        <v>134</v>
      </c>
      <c r="D413" s="47" t="s">
        <v>135</v>
      </c>
      <c r="E413" s="68">
        <v>195</v>
      </c>
      <c r="F413" s="68">
        <v>2820</v>
      </c>
      <c r="G413" s="68">
        <f t="shared" si="7"/>
        <v>549900</v>
      </c>
    </row>
    <row r="414" spans="2:7" hidden="1" outlineLevel="3">
      <c r="B414" s="53">
        <v>46336</v>
      </c>
      <c r="C414" s="47" t="s">
        <v>134</v>
      </c>
      <c r="D414" s="47" t="s">
        <v>135</v>
      </c>
      <c r="E414" s="68">
        <v>195</v>
      </c>
      <c r="F414" s="68">
        <v>1140</v>
      </c>
      <c r="G414" s="68">
        <f t="shared" si="7"/>
        <v>222300</v>
      </c>
    </row>
    <row r="415" spans="2:7" hidden="1" outlineLevel="3">
      <c r="B415" s="53">
        <v>46338</v>
      </c>
      <c r="C415" s="47" t="s">
        <v>134</v>
      </c>
      <c r="D415" s="47" t="s">
        <v>135</v>
      </c>
      <c r="E415" s="68">
        <v>195</v>
      </c>
      <c r="F415" s="68">
        <v>1750</v>
      </c>
      <c r="G415" s="68">
        <f t="shared" si="7"/>
        <v>341250</v>
      </c>
    </row>
    <row r="416" spans="2:7" hidden="1" outlineLevel="3">
      <c r="B416" s="53">
        <v>46345</v>
      </c>
      <c r="C416" s="47" t="s">
        <v>134</v>
      </c>
      <c r="D416" s="47" t="s">
        <v>135</v>
      </c>
      <c r="E416" s="68">
        <v>195</v>
      </c>
      <c r="F416" s="68">
        <v>1830</v>
      </c>
      <c r="G416" s="68">
        <f t="shared" si="7"/>
        <v>356850</v>
      </c>
    </row>
    <row r="417" spans="2:7" hidden="1" outlineLevel="3">
      <c r="B417" s="53">
        <v>46347</v>
      </c>
      <c r="C417" s="47" t="s">
        <v>134</v>
      </c>
      <c r="D417" s="47" t="s">
        <v>135</v>
      </c>
      <c r="E417" s="68">
        <v>195</v>
      </c>
      <c r="F417" s="68">
        <v>840</v>
      </c>
      <c r="G417" s="68">
        <f t="shared" si="7"/>
        <v>163800</v>
      </c>
    </row>
    <row r="418" spans="2:7" outlineLevel="2" collapsed="1">
      <c r="B418" s="53"/>
      <c r="C418" s="47"/>
      <c r="D418" s="69" t="s">
        <v>146</v>
      </c>
      <c r="E418" s="68"/>
      <c r="F418" s="68">
        <f>SUBTOTAL(9,F370:F417)</f>
        <v>89520</v>
      </c>
      <c r="G418" s="68">
        <f>SUBTOTAL(9,G370:G417)</f>
        <v>17456400</v>
      </c>
    </row>
    <row r="419" spans="2:7" hidden="1" outlineLevel="3">
      <c r="B419" s="53">
        <v>45751</v>
      </c>
      <c r="C419" s="47" t="s">
        <v>134</v>
      </c>
      <c r="D419" s="47" t="s">
        <v>133</v>
      </c>
      <c r="E419" s="68">
        <v>120</v>
      </c>
      <c r="F419" s="68">
        <v>2760</v>
      </c>
      <c r="G419" s="68">
        <f t="shared" ref="G419:G467" si="8">E419*F419</f>
        <v>331200</v>
      </c>
    </row>
    <row r="420" spans="2:7" hidden="1" outlineLevel="3">
      <c r="B420" s="53">
        <v>45753</v>
      </c>
      <c r="C420" s="47" t="s">
        <v>134</v>
      </c>
      <c r="D420" s="47" t="s">
        <v>133</v>
      </c>
      <c r="E420" s="68">
        <v>120</v>
      </c>
      <c r="F420" s="68">
        <v>970</v>
      </c>
      <c r="G420" s="68">
        <f t="shared" si="8"/>
        <v>116400</v>
      </c>
    </row>
    <row r="421" spans="2:7" hidden="1" outlineLevel="3">
      <c r="B421" s="53">
        <v>45756</v>
      </c>
      <c r="C421" s="47" t="s">
        <v>134</v>
      </c>
      <c r="D421" s="47" t="s">
        <v>133</v>
      </c>
      <c r="E421" s="68">
        <v>120</v>
      </c>
      <c r="F421" s="68">
        <v>1670</v>
      </c>
      <c r="G421" s="68">
        <f t="shared" si="8"/>
        <v>200400</v>
      </c>
    </row>
    <row r="422" spans="2:7" hidden="1" outlineLevel="3">
      <c r="B422" s="53">
        <v>45777</v>
      </c>
      <c r="C422" s="47" t="s">
        <v>134</v>
      </c>
      <c r="D422" s="47" t="s">
        <v>133</v>
      </c>
      <c r="E422" s="68">
        <v>120</v>
      </c>
      <c r="F422" s="68">
        <v>2580</v>
      </c>
      <c r="G422" s="68">
        <f t="shared" si="8"/>
        <v>309600</v>
      </c>
    </row>
    <row r="423" spans="2:7" hidden="1" outlineLevel="3">
      <c r="B423" s="53">
        <v>45783</v>
      </c>
      <c r="C423" s="47" t="s">
        <v>134</v>
      </c>
      <c r="D423" s="47" t="s">
        <v>133</v>
      </c>
      <c r="E423" s="68">
        <v>120</v>
      </c>
      <c r="F423" s="68">
        <v>1630</v>
      </c>
      <c r="G423" s="68">
        <f t="shared" si="8"/>
        <v>195600</v>
      </c>
    </row>
    <row r="424" spans="2:7" hidden="1" outlineLevel="3">
      <c r="B424" s="53">
        <v>45814</v>
      </c>
      <c r="C424" s="47" t="s">
        <v>134</v>
      </c>
      <c r="D424" s="47" t="s">
        <v>133</v>
      </c>
      <c r="E424" s="68">
        <v>120</v>
      </c>
      <c r="F424" s="68">
        <v>2180</v>
      </c>
      <c r="G424" s="68">
        <f t="shared" si="8"/>
        <v>261600</v>
      </c>
    </row>
    <row r="425" spans="2:7" hidden="1" outlineLevel="3">
      <c r="B425" s="53">
        <v>45835</v>
      </c>
      <c r="C425" s="47" t="s">
        <v>134</v>
      </c>
      <c r="D425" s="47" t="s">
        <v>133</v>
      </c>
      <c r="E425" s="68">
        <v>120</v>
      </c>
      <c r="F425" s="68">
        <v>1370</v>
      </c>
      <c r="G425" s="68">
        <f t="shared" si="8"/>
        <v>164400</v>
      </c>
    </row>
    <row r="426" spans="2:7" hidden="1" outlineLevel="3">
      <c r="B426" s="53">
        <v>45839</v>
      </c>
      <c r="C426" s="47" t="s">
        <v>134</v>
      </c>
      <c r="D426" s="47" t="s">
        <v>133</v>
      </c>
      <c r="E426" s="68">
        <v>120</v>
      </c>
      <c r="F426" s="68">
        <v>810</v>
      </c>
      <c r="G426" s="68">
        <f t="shared" si="8"/>
        <v>97200</v>
      </c>
    </row>
    <row r="427" spans="2:7" hidden="1" outlineLevel="3">
      <c r="B427" s="53">
        <v>45856</v>
      </c>
      <c r="C427" s="47" t="s">
        <v>134</v>
      </c>
      <c r="D427" s="47" t="s">
        <v>133</v>
      </c>
      <c r="E427" s="68">
        <v>120</v>
      </c>
      <c r="F427" s="68">
        <v>750</v>
      </c>
      <c r="G427" s="68">
        <f t="shared" si="8"/>
        <v>90000</v>
      </c>
    </row>
    <row r="428" spans="2:7" hidden="1" outlineLevel="3">
      <c r="B428" s="53">
        <v>45864</v>
      </c>
      <c r="C428" s="47" t="s">
        <v>134</v>
      </c>
      <c r="D428" s="47" t="s">
        <v>133</v>
      </c>
      <c r="E428" s="68">
        <v>120</v>
      </c>
      <c r="F428" s="68">
        <v>1720</v>
      </c>
      <c r="G428" s="68">
        <f t="shared" si="8"/>
        <v>206400</v>
      </c>
    </row>
    <row r="429" spans="2:7" hidden="1" outlineLevel="3">
      <c r="B429" s="53">
        <v>45895</v>
      </c>
      <c r="C429" s="47" t="s">
        <v>134</v>
      </c>
      <c r="D429" s="47" t="s">
        <v>133</v>
      </c>
      <c r="E429" s="68">
        <v>120</v>
      </c>
      <c r="F429" s="68">
        <v>2690</v>
      </c>
      <c r="G429" s="68">
        <f t="shared" si="8"/>
        <v>322800</v>
      </c>
    </row>
    <row r="430" spans="2:7" hidden="1" outlineLevel="3">
      <c r="B430" s="53">
        <v>45899</v>
      </c>
      <c r="C430" s="47" t="s">
        <v>134</v>
      </c>
      <c r="D430" s="47" t="s">
        <v>133</v>
      </c>
      <c r="E430" s="68">
        <v>120</v>
      </c>
      <c r="F430" s="68">
        <v>1140</v>
      </c>
      <c r="G430" s="68">
        <f t="shared" si="8"/>
        <v>136800</v>
      </c>
    </row>
    <row r="431" spans="2:7" hidden="1" outlineLevel="3">
      <c r="B431" s="53">
        <v>45911</v>
      </c>
      <c r="C431" s="47" t="s">
        <v>134</v>
      </c>
      <c r="D431" s="47" t="s">
        <v>133</v>
      </c>
      <c r="E431" s="68">
        <v>120</v>
      </c>
      <c r="F431" s="68">
        <v>2080</v>
      </c>
      <c r="G431" s="68">
        <f t="shared" si="8"/>
        <v>249600</v>
      </c>
    </row>
    <row r="432" spans="2:7" hidden="1" outlineLevel="3">
      <c r="B432" s="53">
        <v>45926</v>
      </c>
      <c r="C432" s="47" t="s">
        <v>134</v>
      </c>
      <c r="D432" s="47" t="s">
        <v>133</v>
      </c>
      <c r="E432" s="68">
        <v>120</v>
      </c>
      <c r="F432" s="68">
        <v>1570</v>
      </c>
      <c r="G432" s="68">
        <f t="shared" si="8"/>
        <v>188400</v>
      </c>
    </row>
    <row r="433" spans="2:7" hidden="1" outlineLevel="3">
      <c r="B433" s="53">
        <v>45933</v>
      </c>
      <c r="C433" s="47" t="s">
        <v>134</v>
      </c>
      <c r="D433" s="47" t="s">
        <v>133</v>
      </c>
      <c r="E433" s="68">
        <v>120</v>
      </c>
      <c r="F433" s="68">
        <v>540</v>
      </c>
      <c r="G433" s="68">
        <f t="shared" si="8"/>
        <v>64800</v>
      </c>
    </row>
    <row r="434" spans="2:7" hidden="1" outlineLevel="3">
      <c r="B434" s="53">
        <v>45934</v>
      </c>
      <c r="C434" s="47" t="s">
        <v>134</v>
      </c>
      <c r="D434" s="47" t="s">
        <v>133</v>
      </c>
      <c r="E434" s="68">
        <v>120</v>
      </c>
      <c r="F434" s="68">
        <v>640</v>
      </c>
      <c r="G434" s="68">
        <f t="shared" si="8"/>
        <v>76800</v>
      </c>
    </row>
    <row r="435" spans="2:7" hidden="1" outlineLevel="3">
      <c r="B435" s="53">
        <v>45935</v>
      </c>
      <c r="C435" s="47" t="s">
        <v>134</v>
      </c>
      <c r="D435" s="47" t="s">
        <v>133</v>
      </c>
      <c r="E435" s="68">
        <v>120</v>
      </c>
      <c r="F435" s="68">
        <v>1840</v>
      </c>
      <c r="G435" s="68">
        <f t="shared" si="8"/>
        <v>220800</v>
      </c>
    </row>
    <row r="436" spans="2:7" hidden="1" outlineLevel="3">
      <c r="B436" s="53">
        <v>45956</v>
      </c>
      <c r="C436" s="47" t="s">
        <v>134</v>
      </c>
      <c r="D436" s="47" t="s">
        <v>133</v>
      </c>
      <c r="E436" s="68">
        <v>120</v>
      </c>
      <c r="F436" s="68">
        <v>490</v>
      </c>
      <c r="G436" s="68">
        <f t="shared" si="8"/>
        <v>58800</v>
      </c>
    </row>
    <row r="437" spans="2:7" hidden="1" outlineLevel="3">
      <c r="B437" s="53">
        <v>45963</v>
      </c>
      <c r="C437" s="47" t="s">
        <v>134</v>
      </c>
      <c r="D437" s="47" t="s">
        <v>133</v>
      </c>
      <c r="E437" s="68">
        <v>120</v>
      </c>
      <c r="F437" s="68">
        <v>2650</v>
      </c>
      <c r="G437" s="68">
        <f t="shared" si="8"/>
        <v>318000</v>
      </c>
    </row>
    <row r="438" spans="2:7" hidden="1" outlineLevel="3">
      <c r="B438" s="53">
        <v>45966</v>
      </c>
      <c r="C438" s="47" t="s">
        <v>134</v>
      </c>
      <c r="D438" s="47" t="s">
        <v>133</v>
      </c>
      <c r="E438" s="68">
        <v>120</v>
      </c>
      <c r="F438" s="68">
        <v>1490</v>
      </c>
      <c r="G438" s="68">
        <f t="shared" si="8"/>
        <v>178800</v>
      </c>
    </row>
    <row r="439" spans="2:7" hidden="1" outlineLevel="3">
      <c r="B439" s="53">
        <v>45981</v>
      </c>
      <c r="C439" s="47" t="s">
        <v>134</v>
      </c>
      <c r="D439" s="47" t="s">
        <v>133</v>
      </c>
      <c r="E439" s="68">
        <v>120</v>
      </c>
      <c r="F439" s="68">
        <v>1210</v>
      </c>
      <c r="G439" s="68">
        <f t="shared" si="8"/>
        <v>145200</v>
      </c>
    </row>
    <row r="440" spans="2:7" hidden="1" outlineLevel="3">
      <c r="B440" s="53">
        <v>45990</v>
      </c>
      <c r="C440" s="47" t="s">
        <v>134</v>
      </c>
      <c r="D440" s="47" t="s">
        <v>133</v>
      </c>
      <c r="E440" s="68">
        <v>120</v>
      </c>
      <c r="F440" s="68">
        <v>2190</v>
      </c>
      <c r="G440" s="68">
        <f t="shared" si="8"/>
        <v>262800</v>
      </c>
    </row>
    <row r="441" spans="2:7" hidden="1" outlineLevel="3">
      <c r="B441" s="53">
        <v>46032</v>
      </c>
      <c r="C441" s="47" t="s">
        <v>134</v>
      </c>
      <c r="D441" s="47" t="s">
        <v>133</v>
      </c>
      <c r="E441" s="68">
        <v>120</v>
      </c>
      <c r="F441" s="68">
        <v>1020</v>
      </c>
      <c r="G441" s="68">
        <f t="shared" si="8"/>
        <v>122400</v>
      </c>
    </row>
    <row r="442" spans="2:7" hidden="1" outlineLevel="3">
      <c r="B442" s="53">
        <v>46056</v>
      </c>
      <c r="C442" s="47" t="s">
        <v>134</v>
      </c>
      <c r="D442" s="47" t="s">
        <v>133</v>
      </c>
      <c r="E442" s="68">
        <v>120</v>
      </c>
      <c r="F442" s="68">
        <v>1700</v>
      </c>
      <c r="G442" s="68">
        <f t="shared" si="8"/>
        <v>204000</v>
      </c>
    </row>
    <row r="443" spans="2:7" hidden="1" outlineLevel="3">
      <c r="B443" s="53">
        <v>46073</v>
      </c>
      <c r="C443" s="47" t="s">
        <v>134</v>
      </c>
      <c r="D443" s="47" t="s">
        <v>133</v>
      </c>
      <c r="E443" s="68">
        <v>120</v>
      </c>
      <c r="F443" s="68">
        <v>2090</v>
      </c>
      <c r="G443" s="68">
        <f t="shared" si="8"/>
        <v>250800</v>
      </c>
    </row>
    <row r="444" spans="2:7" hidden="1" outlineLevel="3">
      <c r="B444" s="53">
        <v>46081</v>
      </c>
      <c r="C444" s="47" t="s">
        <v>134</v>
      </c>
      <c r="D444" s="47" t="s">
        <v>133</v>
      </c>
      <c r="E444" s="68">
        <v>120</v>
      </c>
      <c r="F444" s="68">
        <v>1360</v>
      </c>
      <c r="G444" s="68">
        <f t="shared" si="8"/>
        <v>163200</v>
      </c>
    </row>
    <row r="445" spans="2:7" hidden="1" outlineLevel="3">
      <c r="B445" s="53">
        <v>46082</v>
      </c>
      <c r="C445" s="47" t="s">
        <v>134</v>
      </c>
      <c r="D445" s="47" t="s">
        <v>133</v>
      </c>
      <c r="E445" s="68">
        <v>120</v>
      </c>
      <c r="F445" s="68">
        <v>2290</v>
      </c>
      <c r="G445" s="68">
        <f t="shared" si="8"/>
        <v>274800</v>
      </c>
    </row>
    <row r="446" spans="2:7" hidden="1" outlineLevel="3">
      <c r="B446" s="53">
        <v>46086</v>
      </c>
      <c r="C446" s="47" t="s">
        <v>134</v>
      </c>
      <c r="D446" s="47" t="s">
        <v>133</v>
      </c>
      <c r="E446" s="68">
        <v>120</v>
      </c>
      <c r="F446" s="68">
        <v>2490</v>
      </c>
      <c r="G446" s="68">
        <f t="shared" si="8"/>
        <v>298800</v>
      </c>
    </row>
    <row r="447" spans="2:7" hidden="1" outlineLevel="3">
      <c r="B447" s="53">
        <v>46101</v>
      </c>
      <c r="C447" s="47" t="s">
        <v>134</v>
      </c>
      <c r="D447" s="47" t="s">
        <v>133</v>
      </c>
      <c r="E447" s="68">
        <v>120</v>
      </c>
      <c r="F447" s="68">
        <v>790</v>
      </c>
      <c r="G447" s="68">
        <f t="shared" si="8"/>
        <v>94800</v>
      </c>
    </row>
    <row r="448" spans="2:7" hidden="1" outlineLevel="3">
      <c r="B448" s="53">
        <v>46106</v>
      </c>
      <c r="C448" s="47" t="s">
        <v>134</v>
      </c>
      <c r="D448" s="47" t="s">
        <v>133</v>
      </c>
      <c r="E448" s="68">
        <v>120</v>
      </c>
      <c r="F448" s="68">
        <v>2830</v>
      </c>
      <c r="G448" s="68">
        <f t="shared" si="8"/>
        <v>339600</v>
      </c>
    </row>
    <row r="449" spans="2:7" hidden="1" outlineLevel="3">
      <c r="B449" s="53">
        <v>46120</v>
      </c>
      <c r="C449" s="47" t="s">
        <v>134</v>
      </c>
      <c r="D449" s="47" t="s">
        <v>133</v>
      </c>
      <c r="E449" s="68">
        <v>120</v>
      </c>
      <c r="F449" s="68">
        <v>2360</v>
      </c>
      <c r="G449" s="68">
        <f t="shared" si="8"/>
        <v>283200</v>
      </c>
    </row>
    <row r="450" spans="2:7" hidden="1" outlineLevel="3">
      <c r="B450" s="53">
        <v>46127</v>
      </c>
      <c r="C450" s="47" t="s">
        <v>134</v>
      </c>
      <c r="D450" s="47" t="s">
        <v>133</v>
      </c>
      <c r="E450" s="68">
        <v>120</v>
      </c>
      <c r="F450" s="68">
        <v>510</v>
      </c>
      <c r="G450" s="68">
        <f t="shared" si="8"/>
        <v>61200</v>
      </c>
    </row>
    <row r="451" spans="2:7" hidden="1" outlineLevel="3">
      <c r="B451" s="53">
        <v>46131</v>
      </c>
      <c r="C451" s="47" t="s">
        <v>134</v>
      </c>
      <c r="D451" s="47" t="s">
        <v>133</v>
      </c>
      <c r="E451" s="68">
        <v>120</v>
      </c>
      <c r="F451" s="68">
        <v>970</v>
      </c>
      <c r="G451" s="68">
        <f t="shared" si="8"/>
        <v>116400</v>
      </c>
    </row>
    <row r="452" spans="2:7" hidden="1" outlineLevel="3">
      <c r="B452" s="53">
        <v>46132</v>
      </c>
      <c r="C452" s="47" t="s">
        <v>134</v>
      </c>
      <c r="D452" s="47" t="s">
        <v>133</v>
      </c>
      <c r="E452" s="68">
        <v>120</v>
      </c>
      <c r="F452" s="68">
        <v>2930</v>
      </c>
      <c r="G452" s="68">
        <f t="shared" si="8"/>
        <v>351600</v>
      </c>
    </row>
    <row r="453" spans="2:7" hidden="1" outlineLevel="3">
      <c r="B453" s="53">
        <v>46136</v>
      </c>
      <c r="C453" s="47" t="s">
        <v>134</v>
      </c>
      <c r="D453" s="47" t="s">
        <v>133</v>
      </c>
      <c r="E453" s="68">
        <v>120</v>
      </c>
      <c r="F453" s="68">
        <v>2210</v>
      </c>
      <c r="G453" s="68">
        <f t="shared" si="8"/>
        <v>265200</v>
      </c>
    </row>
    <row r="454" spans="2:7" hidden="1" outlineLevel="3">
      <c r="B454" s="53">
        <v>46141</v>
      </c>
      <c r="C454" s="47" t="s">
        <v>134</v>
      </c>
      <c r="D454" s="47" t="s">
        <v>133</v>
      </c>
      <c r="E454" s="68">
        <v>120</v>
      </c>
      <c r="F454" s="68">
        <v>1560</v>
      </c>
      <c r="G454" s="68">
        <f t="shared" si="8"/>
        <v>187200</v>
      </c>
    </row>
    <row r="455" spans="2:7" hidden="1" outlineLevel="3">
      <c r="B455" s="53">
        <v>46147</v>
      </c>
      <c r="C455" s="47" t="s">
        <v>134</v>
      </c>
      <c r="D455" s="47" t="s">
        <v>133</v>
      </c>
      <c r="E455" s="68">
        <v>120</v>
      </c>
      <c r="F455" s="68">
        <v>1040</v>
      </c>
      <c r="G455" s="68">
        <f t="shared" si="8"/>
        <v>124800</v>
      </c>
    </row>
    <row r="456" spans="2:7" hidden="1" outlineLevel="3">
      <c r="B456" s="53">
        <v>46148</v>
      </c>
      <c r="C456" s="47" t="s">
        <v>134</v>
      </c>
      <c r="D456" s="47" t="s">
        <v>133</v>
      </c>
      <c r="E456" s="68">
        <v>120</v>
      </c>
      <c r="F456" s="68">
        <v>2220</v>
      </c>
      <c r="G456" s="68">
        <f t="shared" si="8"/>
        <v>266400</v>
      </c>
    </row>
    <row r="457" spans="2:7" hidden="1" outlineLevel="3">
      <c r="B457" s="53">
        <v>46164</v>
      </c>
      <c r="C457" s="47" t="s">
        <v>134</v>
      </c>
      <c r="D457" s="47" t="s">
        <v>133</v>
      </c>
      <c r="E457" s="68">
        <v>120</v>
      </c>
      <c r="F457" s="68">
        <v>500</v>
      </c>
      <c r="G457" s="68">
        <f t="shared" si="8"/>
        <v>60000</v>
      </c>
    </row>
    <row r="458" spans="2:7" hidden="1" outlineLevel="3">
      <c r="B458" s="53">
        <v>46173</v>
      </c>
      <c r="C458" s="47" t="s">
        <v>134</v>
      </c>
      <c r="D458" s="47" t="s">
        <v>133</v>
      </c>
      <c r="E458" s="68">
        <v>120</v>
      </c>
      <c r="F458" s="68">
        <v>1150</v>
      </c>
      <c r="G458" s="68">
        <f t="shared" si="8"/>
        <v>138000</v>
      </c>
    </row>
    <row r="459" spans="2:7" hidden="1" outlineLevel="3">
      <c r="B459" s="53">
        <v>46218</v>
      </c>
      <c r="C459" s="47" t="s">
        <v>134</v>
      </c>
      <c r="D459" s="47" t="s">
        <v>133</v>
      </c>
      <c r="E459" s="68">
        <v>120</v>
      </c>
      <c r="F459" s="68">
        <v>140</v>
      </c>
      <c r="G459" s="68">
        <f t="shared" si="8"/>
        <v>16800</v>
      </c>
    </row>
    <row r="460" spans="2:7" hidden="1" outlineLevel="3">
      <c r="B460" s="53">
        <v>46227</v>
      </c>
      <c r="C460" s="47" t="s">
        <v>134</v>
      </c>
      <c r="D460" s="47" t="s">
        <v>133</v>
      </c>
      <c r="E460" s="68">
        <v>120</v>
      </c>
      <c r="F460" s="68">
        <v>1480</v>
      </c>
      <c r="G460" s="68">
        <f t="shared" si="8"/>
        <v>177600</v>
      </c>
    </row>
    <row r="461" spans="2:7" hidden="1" outlineLevel="3">
      <c r="B461" s="53">
        <v>46248</v>
      </c>
      <c r="C461" s="47" t="s">
        <v>134</v>
      </c>
      <c r="D461" s="47" t="s">
        <v>133</v>
      </c>
      <c r="E461" s="68">
        <v>120</v>
      </c>
      <c r="F461" s="68">
        <v>150</v>
      </c>
      <c r="G461" s="68">
        <f t="shared" si="8"/>
        <v>18000</v>
      </c>
    </row>
    <row r="462" spans="2:7" hidden="1" outlineLevel="3">
      <c r="B462" s="53">
        <v>46266</v>
      </c>
      <c r="C462" s="47" t="s">
        <v>134</v>
      </c>
      <c r="D462" s="47" t="s">
        <v>133</v>
      </c>
      <c r="E462" s="68">
        <v>120</v>
      </c>
      <c r="F462" s="68">
        <v>2800</v>
      </c>
      <c r="G462" s="68">
        <f t="shared" si="8"/>
        <v>336000</v>
      </c>
    </row>
    <row r="463" spans="2:7" hidden="1" outlineLevel="3">
      <c r="B463" s="53">
        <v>46292</v>
      </c>
      <c r="C463" s="47" t="s">
        <v>134</v>
      </c>
      <c r="D463" s="47" t="s">
        <v>133</v>
      </c>
      <c r="E463" s="68">
        <v>120</v>
      </c>
      <c r="F463" s="68">
        <v>1310</v>
      </c>
      <c r="G463" s="68">
        <f t="shared" si="8"/>
        <v>157200</v>
      </c>
    </row>
    <row r="464" spans="2:7" hidden="1" outlineLevel="3">
      <c r="B464" s="53">
        <v>46302</v>
      </c>
      <c r="C464" s="47" t="s">
        <v>134</v>
      </c>
      <c r="D464" s="47" t="s">
        <v>133</v>
      </c>
      <c r="E464" s="68">
        <v>120</v>
      </c>
      <c r="F464" s="68">
        <v>630</v>
      </c>
      <c r="G464" s="68">
        <f t="shared" si="8"/>
        <v>75600</v>
      </c>
    </row>
    <row r="465" spans="2:7" hidden="1" outlineLevel="3">
      <c r="B465" s="53">
        <v>46309</v>
      </c>
      <c r="C465" s="47" t="s">
        <v>134</v>
      </c>
      <c r="D465" s="47" t="s">
        <v>133</v>
      </c>
      <c r="E465" s="68">
        <v>120</v>
      </c>
      <c r="F465" s="68">
        <v>1160</v>
      </c>
      <c r="G465" s="68">
        <f t="shared" si="8"/>
        <v>139200</v>
      </c>
    </row>
    <row r="466" spans="2:7" hidden="1" outlineLevel="3">
      <c r="B466" s="53">
        <v>46325</v>
      </c>
      <c r="C466" s="47" t="s">
        <v>134</v>
      </c>
      <c r="D466" s="47" t="s">
        <v>133</v>
      </c>
      <c r="E466" s="68">
        <v>120</v>
      </c>
      <c r="F466" s="68">
        <v>1530</v>
      </c>
      <c r="G466" s="68">
        <f t="shared" si="8"/>
        <v>183600</v>
      </c>
    </row>
    <row r="467" spans="2:7" hidden="1" outlineLevel="3">
      <c r="B467" s="53">
        <v>46335</v>
      </c>
      <c r="C467" s="47" t="s">
        <v>134</v>
      </c>
      <c r="D467" s="47" t="s">
        <v>133</v>
      </c>
      <c r="E467" s="68">
        <v>120</v>
      </c>
      <c r="F467" s="68">
        <v>1560</v>
      </c>
      <c r="G467" s="68">
        <f t="shared" si="8"/>
        <v>187200</v>
      </c>
    </row>
    <row r="468" spans="2:7" outlineLevel="2" collapsed="1">
      <c r="B468" s="53"/>
      <c r="C468" s="47"/>
      <c r="D468" s="69" t="s">
        <v>147</v>
      </c>
      <c r="E468" s="68"/>
      <c r="F468" s="68">
        <f>SUBTOTAL(9,F419:F467)</f>
        <v>75750</v>
      </c>
      <c r="G468" s="68">
        <f>SUBTOTAL(9,G419:G467)</f>
        <v>9090000</v>
      </c>
    </row>
    <row r="469" spans="2:7" outlineLevel="1">
      <c r="B469" s="53"/>
      <c r="C469" s="69" t="s">
        <v>142</v>
      </c>
      <c r="D469" s="47"/>
      <c r="E469" s="68"/>
      <c r="F469" s="68">
        <f>SUBTOTAL(9,F327:F467)</f>
        <v>233680</v>
      </c>
      <c r="G469" s="68">
        <f>SUBTOTAL(9,G327:G467)</f>
        <v>36807900</v>
      </c>
    </row>
    <row r="470" spans="2:7" hidden="1" outlineLevel="3">
      <c r="B470" s="53">
        <v>45764</v>
      </c>
      <c r="C470" s="47" t="s">
        <v>136</v>
      </c>
      <c r="D470" s="47" t="s">
        <v>132</v>
      </c>
      <c r="E470" s="68">
        <v>150</v>
      </c>
      <c r="F470" s="68">
        <v>160</v>
      </c>
      <c r="G470" s="68">
        <f t="shared" ref="G470:G510" si="9">E470*F470</f>
        <v>24000</v>
      </c>
    </row>
    <row r="471" spans="2:7" hidden="1" outlineLevel="3">
      <c r="B471" s="53">
        <v>45769</v>
      </c>
      <c r="C471" s="47" t="s">
        <v>136</v>
      </c>
      <c r="D471" s="47" t="s">
        <v>132</v>
      </c>
      <c r="E471" s="68">
        <v>150</v>
      </c>
      <c r="F471" s="68">
        <v>2910</v>
      </c>
      <c r="G471" s="68">
        <f t="shared" si="9"/>
        <v>436500</v>
      </c>
    </row>
    <row r="472" spans="2:7" hidden="1" outlineLevel="3">
      <c r="B472" s="53">
        <v>45771</v>
      </c>
      <c r="C472" s="47" t="s">
        <v>136</v>
      </c>
      <c r="D472" s="47" t="s">
        <v>132</v>
      </c>
      <c r="E472" s="68">
        <v>150</v>
      </c>
      <c r="F472" s="68">
        <v>400</v>
      </c>
      <c r="G472" s="68">
        <f t="shared" si="9"/>
        <v>60000</v>
      </c>
    </row>
    <row r="473" spans="2:7" hidden="1" outlineLevel="3">
      <c r="B473" s="53">
        <v>45782</v>
      </c>
      <c r="C473" s="47" t="s">
        <v>136</v>
      </c>
      <c r="D473" s="47" t="s">
        <v>132</v>
      </c>
      <c r="E473" s="68">
        <v>150</v>
      </c>
      <c r="F473" s="68">
        <v>2830</v>
      </c>
      <c r="G473" s="68">
        <f t="shared" si="9"/>
        <v>424500</v>
      </c>
    </row>
    <row r="474" spans="2:7" hidden="1" outlineLevel="3">
      <c r="B474" s="53">
        <v>45787</v>
      </c>
      <c r="C474" s="47" t="s">
        <v>136</v>
      </c>
      <c r="D474" s="47" t="s">
        <v>132</v>
      </c>
      <c r="E474" s="68">
        <v>150</v>
      </c>
      <c r="F474" s="68">
        <v>2410</v>
      </c>
      <c r="G474" s="68">
        <f t="shared" si="9"/>
        <v>361500</v>
      </c>
    </row>
    <row r="475" spans="2:7" hidden="1" outlineLevel="3">
      <c r="B475" s="53">
        <v>45789</v>
      </c>
      <c r="C475" s="47" t="s">
        <v>136</v>
      </c>
      <c r="D475" s="47" t="s">
        <v>132</v>
      </c>
      <c r="E475" s="68">
        <v>150</v>
      </c>
      <c r="F475" s="68">
        <v>1090</v>
      </c>
      <c r="G475" s="68">
        <f t="shared" si="9"/>
        <v>163500</v>
      </c>
    </row>
    <row r="476" spans="2:7" hidden="1" outlineLevel="3">
      <c r="B476" s="53">
        <v>45794</v>
      </c>
      <c r="C476" s="47" t="s">
        <v>136</v>
      </c>
      <c r="D476" s="47" t="s">
        <v>132</v>
      </c>
      <c r="E476" s="68">
        <v>150</v>
      </c>
      <c r="F476" s="68">
        <v>1750</v>
      </c>
      <c r="G476" s="68">
        <f t="shared" si="9"/>
        <v>262500</v>
      </c>
    </row>
    <row r="477" spans="2:7" hidden="1" outlineLevel="3">
      <c r="B477" s="53">
        <v>45795</v>
      </c>
      <c r="C477" s="47" t="s">
        <v>136</v>
      </c>
      <c r="D477" s="47" t="s">
        <v>132</v>
      </c>
      <c r="E477" s="68">
        <v>150</v>
      </c>
      <c r="F477" s="68">
        <v>2560</v>
      </c>
      <c r="G477" s="68">
        <f t="shared" si="9"/>
        <v>384000</v>
      </c>
    </row>
    <row r="478" spans="2:7" hidden="1" outlineLevel="3">
      <c r="B478" s="53">
        <v>45801</v>
      </c>
      <c r="C478" s="47" t="s">
        <v>136</v>
      </c>
      <c r="D478" s="47" t="s">
        <v>132</v>
      </c>
      <c r="E478" s="68">
        <v>150</v>
      </c>
      <c r="F478" s="68">
        <v>2970</v>
      </c>
      <c r="G478" s="68">
        <f t="shared" si="9"/>
        <v>445500</v>
      </c>
    </row>
    <row r="479" spans="2:7" hidden="1" outlineLevel="3">
      <c r="B479" s="53">
        <v>45810</v>
      </c>
      <c r="C479" s="47" t="s">
        <v>136</v>
      </c>
      <c r="D479" s="47" t="s">
        <v>132</v>
      </c>
      <c r="E479" s="68">
        <v>150</v>
      </c>
      <c r="F479" s="68">
        <v>3090</v>
      </c>
      <c r="G479" s="68">
        <f t="shared" si="9"/>
        <v>463500</v>
      </c>
    </row>
    <row r="480" spans="2:7" hidden="1" outlineLevel="3">
      <c r="B480" s="53">
        <v>45843</v>
      </c>
      <c r="C480" s="47" t="s">
        <v>136</v>
      </c>
      <c r="D480" s="47" t="s">
        <v>132</v>
      </c>
      <c r="E480" s="68">
        <v>150</v>
      </c>
      <c r="F480" s="68">
        <v>450</v>
      </c>
      <c r="G480" s="68">
        <f t="shared" si="9"/>
        <v>67500</v>
      </c>
    </row>
    <row r="481" spans="2:7" hidden="1" outlineLevel="3">
      <c r="B481" s="53">
        <v>45849</v>
      </c>
      <c r="C481" s="47" t="s">
        <v>136</v>
      </c>
      <c r="D481" s="47" t="s">
        <v>132</v>
      </c>
      <c r="E481" s="68">
        <v>150</v>
      </c>
      <c r="F481" s="68">
        <v>3060</v>
      </c>
      <c r="G481" s="68">
        <f t="shared" si="9"/>
        <v>459000</v>
      </c>
    </row>
    <row r="482" spans="2:7" hidden="1" outlineLevel="3">
      <c r="B482" s="53">
        <v>45855</v>
      </c>
      <c r="C482" s="47" t="s">
        <v>136</v>
      </c>
      <c r="D482" s="47" t="s">
        <v>132</v>
      </c>
      <c r="E482" s="68">
        <v>150</v>
      </c>
      <c r="F482" s="68">
        <v>260</v>
      </c>
      <c r="G482" s="68">
        <f t="shared" si="9"/>
        <v>39000</v>
      </c>
    </row>
    <row r="483" spans="2:7" hidden="1" outlineLevel="3">
      <c r="B483" s="53">
        <v>45859</v>
      </c>
      <c r="C483" s="47" t="s">
        <v>136</v>
      </c>
      <c r="D483" s="47" t="s">
        <v>132</v>
      </c>
      <c r="E483" s="68">
        <v>150</v>
      </c>
      <c r="F483" s="68">
        <v>1680</v>
      </c>
      <c r="G483" s="68">
        <f t="shared" si="9"/>
        <v>252000</v>
      </c>
    </row>
    <row r="484" spans="2:7" hidden="1" outlineLevel="3">
      <c r="B484" s="53">
        <v>45861</v>
      </c>
      <c r="C484" s="47" t="s">
        <v>136</v>
      </c>
      <c r="D484" s="47" t="s">
        <v>132</v>
      </c>
      <c r="E484" s="68">
        <v>150</v>
      </c>
      <c r="F484" s="68">
        <v>2250</v>
      </c>
      <c r="G484" s="68">
        <f t="shared" si="9"/>
        <v>337500</v>
      </c>
    </row>
    <row r="485" spans="2:7" hidden="1" outlineLevel="3">
      <c r="B485" s="53">
        <v>45875</v>
      </c>
      <c r="C485" s="47" t="s">
        <v>136</v>
      </c>
      <c r="D485" s="47" t="s">
        <v>132</v>
      </c>
      <c r="E485" s="68">
        <v>150</v>
      </c>
      <c r="F485" s="68">
        <v>3080</v>
      </c>
      <c r="G485" s="68">
        <f t="shared" si="9"/>
        <v>462000</v>
      </c>
    </row>
    <row r="486" spans="2:7" hidden="1" outlineLevel="3">
      <c r="B486" s="53">
        <v>45879</v>
      </c>
      <c r="C486" s="47" t="s">
        <v>136</v>
      </c>
      <c r="D486" s="47" t="s">
        <v>132</v>
      </c>
      <c r="E486" s="68">
        <v>150</v>
      </c>
      <c r="F486" s="68">
        <v>1910</v>
      </c>
      <c r="G486" s="68">
        <f t="shared" si="9"/>
        <v>286500</v>
      </c>
    </row>
    <row r="487" spans="2:7" hidden="1" outlineLevel="3">
      <c r="B487" s="53">
        <v>45890</v>
      </c>
      <c r="C487" s="47" t="s">
        <v>136</v>
      </c>
      <c r="D487" s="47" t="s">
        <v>132</v>
      </c>
      <c r="E487" s="68">
        <v>150</v>
      </c>
      <c r="F487" s="68">
        <v>610</v>
      </c>
      <c r="G487" s="68">
        <f t="shared" si="9"/>
        <v>91500</v>
      </c>
    </row>
    <row r="488" spans="2:7" hidden="1" outlineLevel="3">
      <c r="B488" s="53">
        <v>45925</v>
      </c>
      <c r="C488" s="47" t="s">
        <v>136</v>
      </c>
      <c r="D488" s="47" t="s">
        <v>132</v>
      </c>
      <c r="E488" s="68">
        <v>150</v>
      </c>
      <c r="F488" s="68">
        <v>1500</v>
      </c>
      <c r="G488" s="68">
        <f t="shared" si="9"/>
        <v>225000</v>
      </c>
    </row>
    <row r="489" spans="2:7" hidden="1" outlineLevel="3">
      <c r="B489" s="53">
        <v>45929</v>
      </c>
      <c r="C489" s="47" t="s">
        <v>136</v>
      </c>
      <c r="D489" s="47" t="s">
        <v>132</v>
      </c>
      <c r="E489" s="68">
        <v>150</v>
      </c>
      <c r="F489" s="68">
        <v>2420</v>
      </c>
      <c r="G489" s="68">
        <f t="shared" si="9"/>
        <v>363000</v>
      </c>
    </row>
    <row r="490" spans="2:7" hidden="1" outlineLevel="3">
      <c r="B490" s="53">
        <v>45955</v>
      </c>
      <c r="C490" s="47" t="s">
        <v>136</v>
      </c>
      <c r="D490" s="47" t="s">
        <v>132</v>
      </c>
      <c r="E490" s="68">
        <v>150</v>
      </c>
      <c r="F490" s="68">
        <v>2070</v>
      </c>
      <c r="G490" s="68">
        <f t="shared" si="9"/>
        <v>310500</v>
      </c>
    </row>
    <row r="491" spans="2:7" hidden="1" outlineLevel="3">
      <c r="B491" s="53">
        <v>46028</v>
      </c>
      <c r="C491" s="47" t="s">
        <v>136</v>
      </c>
      <c r="D491" s="47" t="s">
        <v>132</v>
      </c>
      <c r="E491" s="68">
        <v>150</v>
      </c>
      <c r="F491" s="68">
        <v>1840</v>
      </c>
      <c r="G491" s="68">
        <f t="shared" si="9"/>
        <v>276000</v>
      </c>
    </row>
    <row r="492" spans="2:7" hidden="1" outlineLevel="3">
      <c r="B492" s="53">
        <v>46041</v>
      </c>
      <c r="C492" s="47" t="s">
        <v>136</v>
      </c>
      <c r="D492" s="47" t="s">
        <v>132</v>
      </c>
      <c r="E492" s="68">
        <v>150</v>
      </c>
      <c r="F492" s="68">
        <v>2690</v>
      </c>
      <c r="G492" s="68">
        <f t="shared" si="9"/>
        <v>403500</v>
      </c>
    </row>
    <row r="493" spans="2:7" hidden="1" outlineLevel="3">
      <c r="B493" s="53">
        <v>46042</v>
      </c>
      <c r="C493" s="47" t="s">
        <v>136</v>
      </c>
      <c r="D493" s="47" t="s">
        <v>132</v>
      </c>
      <c r="E493" s="68">
        <v>150</v>
      </c>
      <c r="F493" s="68">
        <v>2750</v>
      </c>
      <c r="G493" s="68">
        <f t="shared" si="9"/>
        <v>412500</v>
      </c>
    </row>
    <row r="494" spans="2:7" hidden="1" outlineLevel="3">
      <c r="B494" s="53">
        <v>46063</v>
      </c>
      <c r="C494" s="47" t="s">
        <v>136</v>
      </c>
      <c r="D494" s="47" t="s">
        <v>132</v>
      </c>
      <c r="E494" s="68">
        <v>150</v>
      </c>
      <c r="F494" s="68">
        <v>2560</v>
      </c>
      <c r="G494" s="68">
        <f t="shared" si="9"/>
        <v>384000</v>
      </c>
    </row>
    <row r="495" spans="2:7" hidden="1" outlineLevel="3">
      <c r="B495" s="53">
        <v>46090</v>
      </c>
      <c r="C495" s="47" t="s">
        <v>136</v>
      </c>
      <c r="D495" s="47" t="s">
        <v>132</v>
      </c>
      <c r="E495" s="68">
        <v>150</v>
      </c>
      <c r="F495" s="68">
        <v>2850</v>
      </c>
      <c r="G495" s="68">
        <f t="shared" si="9"/>
        <v>427500</v>
      </c>
    </row>
    <row r="496" spans="2:7" hidden="1" outlineLevel="3">
      <c r="B496" s="53">
        <v>46113</v>
      </c>
      <c r="C496" s="47" t="s">
        <v>136</v>
      </c>
      <c r="D496" s="47" t="s">
        <v>132</v>
      </c>
      <c r="E496" s="68">
        <v>150</v>
      </c>
      <c r="F496" s="68">
        <v>2510</v>
      </c>
      <c r="G496" s="68">
        <f t="shared" si="9"/>
        <v>376500</v>
      </c>
    </row>
    <row r="497" spans="2:7" hidden="1" outlineLevel="3">
      <c r="B497" s="53">
        <v>46124</v>
      </c>
      <c r="C497" s="47" t="s">
        <v>136</v>
      </c>
      <c r="D497" s="47" t="s">
        <v>132</v>
      </c>
      <c r="E497" s="68">
        <v>150</v>
      </c>
      <c r="F497" s="68">
        <v>330</v>
      </c>
      <c r="G497" s="68">
        <f t="shared" si="9"/>
        <v>49500</v>
      </c>
    </row>
    <row r="498" spans="2:7" hidden="1" outlineLevel="3">
      <c r="B498" s="53">
        <v>46135</v>
      </c>
      <c r="C498" s="47" t="s">
        <v>136</v>
      </c>
      <c r="D498" s="47" t="s">
        <v>132</v>
      </c>
      <c r="E498" s="68">
        <v>150</v>
      </c>
      <c r="F498" s="68">
        <v>1450</v>
      </c>
      <c r="G498" s="68">
        <f t="shared" si="9"/>
        <v>217500</v>
      </c>
    </row>
    <row r="499" spans="2:7" hidden="1" outlineLevel="3">
      <c r="B499" s="53">
        <v>46152</v>
      </c>
      <c r="C499" s="47" t="s">
        <v>136</v>
      </c>
      <c r="D499" s="47" t="s">
        <v>132</v>
      </c>
      <c r="E499" s="68">
        <v>150</v>
      </c>
      <c r="F499" s="68">
        <v>2830</v>
      </c>
      <c r="G499" s="68">
        <f t="shared" si="9"/>
        <v>424500</v>
      </c>
    </row>
    <row r="500" spans="2:7" hidden="1" outlineLevel="3">
      <c r="B500" s="53">
        <v>46165</v>
      </c>
      <c r="C500" s="47" t="s">
        <v>136</v>
      </c>
      <c r="D500" s="47" t="s">
        <v>132</v>
      </c>
      <c r="E500" s="68">
        <v>150</v>
      </c>
      <c r="F500" s="68">
        <v>2560</v>
      </c>
      <c r="G500" s="68">
        <f t="shared" si="9"/>
        <v>384000</v>
      </c>
    </row>
    <row r="501" spans="2:7" hidden="1" outlineLevel="3">
      <c r="B501" s="53">
        <v>46172</v>
      </c>
      <c r="C501" s="47" t="s">
        <v>136</v>
      </c>
      <c r="D501" s="47" t="s">
        <v>132</v>
      </c>
      <c r="E501" s="68">
        <v>150</v>
      </c>
      <c r="F501" s="68">
        <v>1030</v>
      </c>
      <c r="G501" s="68">
        <f t="shared" si="9"/>
        <v>154500</v>
      </c>
    </row>
    <row r="502" spans="2:7" hidden="1" outlineLevel="3">
      <c r="B502" s="53">
        <v>46181</v>
      </c>
      <c r="C502" s="47" t="s">
        <v>136</v>
      </c>
      <c r="D502" s="47" t="s">
        <v>132</v>
      </c>
      <c r="E502" s="68">
        <v>150</v>
      </c>
      <c r="F502" s="68">
        <v>630</v>
      </c>
      <c r="G502" s="68">
        <f t="shared" si="9"/>
        <v>94500</v>
      </c>
    </row>
    <row r="503" spans="2:7" hidden="1" outlineLevel="3">
      <c r="B503" s="53">
        <v>46188</v>
      </c>
      <c r="C503" s="47" t="s">
        <v>136</v>
      </c>
      <c r="D503" s="47" t="s">
        <v>132</v>
      </c>
      <c r="E503" s="68">
        <v>150</v>
      </c>
      <c r="F503" s="68">
        <v>210</v>
      </c>
      <c r="G503" s="68">
        <f t="shared" si="9"/>
        <v>31500</v>
      </c>
    </row>
    <row r="504" spans="2:7" hidden="1" outlineLevel="3">
      <c r="B504" s="53">
        <v>46244</v>
      </c>
      <c r="C504" s="47" t="s">
        <v>136</v>
      </c>
      <c r="D504" s="47" t="s">
        <v>132</v>
      </c>
      <c r="E504" s="68">
        <v>150</v>
      </c>
      <c r="F504" s="68">
        <v>2380</v>
      </c>
      <c r="G504" s="68">
        <f t="shared" si="9"/>
        <v>357000</v>
      </c>
    </row>
    <row r="505" spans="2:7" hidden="1" outlineLevel="3">
      <c r="B505" s="53">
        <v>46256</v>
      </c>
      <c r="C505" s="47" t="s">
        <v>136</v>
      </c>
      <c r="D505" s="47" t="s">
        <v>132</v>
      </c>
      <c r="E505" s="68">
        <v>150</v>
      </c>
      <c r="F505" s="68">
        <v>460</v>
      </c>
      <c r="G505" s="68">
        <f t="shared" si="9"/>
        <v>69000</v>
      </c>
    </row>
    <row r="506" spans="2:7" hidden="1" outlineLevel="3">
      <c r="B506" s="53">
        <v>46270</v>
      </c>
      <c r="C506" s="47" t="s">
        <v>136</v>
      </c>
      <c r="D506" s="47" t="s">
        <v>132</v>
      </c>
      <c r="E506" s="68">
        <v>150</v>
      </c>
      <c r="F506" s="68">
        <v>2500</v>
      </c>
      <c r="G506" s="68">
        <f t="shared" si="9"/>
        <v>375000</v>
      </c>
    </row>
    <row r="507" spans="2:7" hidden="1" outlineLevel="3">
      <c r="B507" s="53">
        <v>46291</v>
      </c>
      <c r="C507" s="47" t="s">
        <v>136</v>
      </c>
      <c r="D507" s="47" t="s">
        <v>132</v>
      </c>
      <c r="E507" s="68">
        <v>150</v>
      </c>
      <c r="F507" s="68">
        <v>1630</v>
      </c>
      <c r="G507" s="68">
        <f t="shared" si="9"/>
        <v>244500</v>
      </c>
    </row>
    <row r="508" spans="2:7" hidden="1" outlineLevel="3">
      <c r="B508" s="53">
        <v>46305</v>
      </c>
      <c r="C508" s="47" t="s">
        <v>136</v>
      </c>
      <c r="D508" s="47" t="s">
        <v>132</v>
      </c>
      <c r="E508" s="68">
        <v>150</v>
      </c>
      <c r="F508" s="68">
        <v>3090</v>
      </c>
      <c r="G508" s="68">
        <f t="shared" si="9"/>
        <v>463500</v>
      </c>
    </row>
    <row r="509" spans="2:7" hidden="1" outlineLevel="3">
      <c r="B509" s="53">
        <v>46311</v>
      </c>
      <c r="C509" s="47" t="s">
        <v>136</v>
      </c>
      <c r="D509" s="47" t="s">
        <v>132</v>
      </c>
      <c r="E509" s="68">
        <v>150</v>
      </c>
      <c r="F509" s="68">
        <v>1960</v>
      </c>
      <c r="G509" s="68">
        <f t="shared" si="9"/>
        <v>294000</v>
      </c>
    </row>
    <row r="510" spans="2:7" hidden="1" outlineLevel="3">
      <c r="B510" s="53">
        <v>46334</v>
      </c>
      <c r="C510" s="47" t="s">
        <v>136</v>
      </c>
      <c r="D510" s="47" t="s">
        <v>132</v>
      </c>
      <c r="E510" s="68">
        <v>150</v>
      </c>
      <c r="F510" s="68">
        <v>1830</v>
      </c>
      <c r="G510" s="68">
        <f t="shared" si="9"/>
        <v>274500</v>
      </c>
    </row>
    <row r="511" spans="2:7" outlineLevel="2" collapsed="1">
      <c r="B511" s="53"/>
      <c r="C511" s="47"/>
      <c r="D511" s="69" t="s">
        <v>145</v>
      </c>
      <c r="E511" s="68"/>
      <c r="F511" s="68">
        <f>SUBTOTAL(9,F470:F510)</f>
        <v>77550</v>
      </c>
      <c r="G511" s="68">
        <f>SUBTOTAL(9,G470:G510)</f>
        <v>11632500</v>
      </c>
    </row>
    <row r="512" spans="2:7" hidden="1" outlineLevel="3">
      <c r="B512" s="53">
        <v>45759</v>
      </c>
      <c r="C512" s="47" t="s">
        <v>136</v>
      </c>
      <c r="D512" s="47" t="s">
        <v>135</v>
      </c>
      <c r="E512" s="68">
        <v>195</v>
      </c>
      <c r="F512" s="68">
        <v>180</v>
      </c>
      <c r="G512" s="68">
        <f t="shared" ref="G512:G566" si="10">E512*F512</f>
        <v>35100</v>
      </c>
    </row>
    <row r="513" spans="2:7" hidden="1" outlineLevel="3">
      <c r="B513" s="53">
        <v>45776</v>
      </c>
      <c r="C513" s="47" t="s">
        <v>136</v>
      </c>
      <c r="D513" s="47" t="s">
        <v>135</v>
      </c>
      <c r="E513" s="68">
        <v>195</v>
      </c>
      <c r="F513" s="68">
        <v>2370</v>
      </c>
      <c r="G513" s="68">
        <f t="shared" si="10"/>
        <v>462150</v>
      </c>
    </row>
    <row r="514" spans="2:7" hidden="1" outlineLevel="3">
      <c r="B514" s="53">
        <v>45797</v>
      </c>
      <c r="C514" s="47" t="s">
        <v>136</v>
      </c>
      <c r="D514" s="47" t="s">
        <v>135</v>
      </c>
      <c r="E514" s="68">
        <v>195</v>
      </c>
      <c r="F514" s="68">
        <v>870</v>
      </c>
      <c r="G514" s="68">
        <f t="shared" si="10"/>
        <v>169650</v>
      </c>
    </row>
    <row r="515" spans="2:7" hidden="1" outlineLevel="3">
      <c r="B515" s="53">
        <v>45806</v>
      </c>
      <c r="C515" s="47" t="s">
        <v>136</v>
      </c>
      <c r="D515" s="47" t="s">
        <v>135</v>
      </c>
      <c r="E515" s="68">
        <v>195</v>
      </c>
      <c r="F515" s="68">
        <v>1670</v>
      </c>
      <c r="G515" s="68">
        <f t="shared" si="10"/>
        <v>325650</v>
      </c>
    </row>
    <row r="516" spans="2:7" hidden="1" outlineLevel="3">
      <c r="B516" s="53">
        <v>45822</v>
      </c>
      <c r="C516" s="47" t="s">
        <v>136</v>
      </c>
      <c r="D516" s="47" t="s">
        <v>135</v>
      </c>
      <c r="E516" s="68">
        <v>195</v>
      </c>
      <c r="F516" s="68">
        <v>2460</v>
      </c>
      <c r="G516" s="68">
        <f t="shared" si="10"/>
        <v>479700</v>
      </c>
    </row>
    <row r="517" spans="2:7" hidden="1" outlineLevel="3">
      <c r="B517" s="53">
        <v>45826</v>
      </c>
      <c r="C517" s="47" t="s">
        <v>136</v>
      </c>
      <c r="D517" s="47" t="s">
        <v>135</v>
      </c>
      <c r="E517" s="68">
        <v>195</v>
      </c>
      <c r="F517" s="68">
        <v>2030</v>
      </c>
      <c r="G517" s="68">
        <f t="shared" si="10"/>
        <v>395850</v>
      </c>
    </row>
    <row r="518" spans="2:7" hidden="1" outlineLevel="3">
      <c r="B518" s="53">
        <v>45834</v>
      </c>
      <c r="C518" s="47" t="s">
        <v>136</v>
      </c>
      <c r="D518" s="47" t="s">
        <v>135</v>
      </c>
      <c r="E518" s="68">
        <v>195</v>
      </c>
      <c r="F518" s="68">
        <v>2470</v>
      </c>
      <c r="G518" s="68">
        <f t="shared" si="10"/>
        <v>481650</v>
      </c>
    </row>
    <row r="519" spans="2:7" hidden="1" outlineLevel="3">
      <c r="B519" s="53">
        <v>45850</v>
      </c>
      <c r="C519" s="47" t="s">
        <v>136</v>
      </c>
      <c r="D519" s="47" t="s">
        <v>135</v>
      </c>
      <c r="E519" s="68">
        <v>195</v>
      </c>
      <c r="F519" s="68">
        <v>790</v>
      </c>
      <c r="G519" s="68">
        <f t="shared" si="10"/>
        <v>154050</v>
      </c>
    </row>
    <row r="520" spans="2:7" hidden="1" outlineLevel="3">
      <c r="B520" s="53">
        <v>45862</v>
      </c>
      <c r="C520" s="47" t="s">
        <v>136</v>
      </c>
      <c r="D520" s="47" t="s">
        <v>135</v>
      </c>
      <c r="E520" s="68">
        <v>195</v>
      </c>
      <c r="F520" s="68">
        <v>2380</v>
      </c>
      <c r="G520" s="68">
        <f t="shared" si="10"/>
        <v>464100</v>
      </c>
    </row>
    <row r="521" spans="2:7" hidden="1" outlineLevel="3">
      <c r="B521" s="53">
        <v>45871</v>
      </c>
      <c r="C521" s="47" t="s">
        <v>136</v>
      </c>
      <c r="D521" s="47" t="s">
        <v>135</v>
      </c>
      <c r="E521" s="68">
        <v>195</v>
      </c>
      <c r="F521" s="68">
        <v>1300</v>
      </c>
      <c r="G521" s="68">
        <f t="shared" si="10"/>
        <v>253500</v>
      </c>
    </row>
    <row r="522" spans="2:7" hidden="1" outlineLevel="3">
      <c r="B522" s="53">
        <v>45876</v>
      </c>
      <c r="C522" s="47" t="s">
        <v>136</v>
      </c>
      <c r="D522" s="47" t="s">
        <v>135</v>
      </c>
      <c r="E522" s="68">
        <v>195</v>
      </c>
      <c r="F522" s="68">
        <v>1470</v>
      </c>
      <c r="G522" s="68">
        <f t="shared" si="10"/>
        <v>286650</v>
      </c>
    </row>
    <row r="523" spans="2:7" hidden="1" outlineLevel="3">
      <c r="B523" s="53">
        <v>45877</v>
      </c>
      <c r="C523" s="47" t="s">
        <v>136</v>
      </c>
      <c r="D523" s="47" t="s">
        <v>135</v>
      </c>
      <c r="E523" s="68">
        <v>195</v>
      </c>
      <c r="F523" s="68">
        <v>840</v>
      </c>
      <c r="G523" s="68">
        <f t="shared" si="10"/>
        <v>163800</v>
      </c>
    </row>
    <row r="524" spans="2:7" hidden="1" outlineLevel="3">
      <c r="B524" s="53">
        <v>45878</v>
      </c>
      <c r="C524" s="47" t="s">
        <v>136</v>
      </c>
      <c r="D524" s="47" t="s">
        <v>135</v>
      </c>
      <c r="E524" s="68">
        <v>195</v>
      </c>
      <c r="F524" s="68">
        <v>2290</v>
      </c>
      <c r="G524" s="68">
        <f t="shared" si="10"/>
        <v>446550</v>
      </c>
    </row>
    <row r="525" spans="2:7" hidden="1" outlineLevel="3">
      <c r="B525" s="53">
        <v>45882</v>
      </c>
      <c r="C525" s="47" t="s">
        <v>136</v>
      </c>
      <c r="D525" s="47" t="s">
        <v>135</v>
      </c>
      <c r="E525" s="68">
        <v>195</v>
      </c>
      <c r="F525" s="68">
        <v>1940</v>
      </c>
      <c r="G525" s="68">
        <f t="shared" si="10"/>
        <v>378300</v>
      </c>
    </row>
    <row r="526" spans="2:7" hidden="1" outlineLevel="3">
      <c r="B526" s="53">
        <v>45885</v>
      </c>
      <c r="C526" s="47" t="s">
        <v>136</v>
      </c>
      <c r="D526" s="47" t="s">
        <v>135</v>
      </c>
      <c r="E526" s="68">
        <v>195</v>
      </c>
      <c r="F526" s="68">
        <v>3080</v>
      </c>
      <c r="G526" s="68">
        <f t="shared" si="10"/>
        <v>600600</v>
      </c>
    </row>
    <row r="527" spans="2:7" hidden="1" outlineLevel="3">
      <c r="B527" s="53">
        <v>45922</v>
      </c>
      <c r="C527" s="47" t="s">
        <v>136</v>
      </c>
      <c r="D527" s="47" t="s">
        <v>135</v>
      </c>
      <c r="E527" s="68">
        <v>195</v>
      </c>
      <c r="F527" s="68">
        <v>2820</v>
      </c>
      <c r="G527" s="68">
        <f t="shared" si="10"/>
        <v>549900</v>
      </c>
    </row>
    <row r="528" spans="2:7" hidden="1" outlineLevel="3">
      <c r="B528" s="53">
        <v>45923</v>
      </c>
      <c r="C528" s="47" t="s">
        <v>136</v>
      </c>
      <c r="D528" s="47" t="s">
        <v>135</v>
      </c>
      <c r="E528" s="68">
        <v>195</v>
      </c>
      <c r="F528" s="68">
        <v>770</v>
      </c>
      <c r="G528" s="68">
        <f t="shared" si="10"/>
        <v>150150</v>
      </c>
    </row>
    <row r="529" spans="2:7" hidden="1" outlineLevel="3">
      <c r="B529" s="53">
        <v>45943</v>
      </c>
      <c r="C529" s="47" t="s">
        <v>136</v>
      </c>
      <c r="D529" s="47" t="s">
        <v>135</v>
      </c>
      <c r="E529" s="68">
        <v>195</v>
      </c>
      <c r="F529" s="68">
        <v>1570</v>
      </c>
      <c r="G529" s="68">
        <f t="shared" si="10"/>
        <v>306150</v>
      </c>
    </row>
    <row r="530" spans="2:7" hidden="1" outlineLevel="3">
      <c r="B530" s="53">
        <v>45952</v>
      </c>
      <c r="C530" s="47" t="s">
        <v>136</v>
      </c>
      <c r="D530" s="47" t="s">
        <v>135</v>
      </c>
      <c r="E530" s="68">
        <v>195</v>
      </c>
      <c r="F530" s="68">
        <v>270</v>
      </c>
      <c r="G530" s="68">
        <f t="shared" si="10"/>
        <v>52650</v>
      </c>
    </row>
    <row r="531" spans="2:7" hidden="1" outlineLevel="3">
      <c r="B531" s="53">
        <v>45965</v>
      </c>
      <c r="C531" s="47" t="s">
        <v>136</v>
      </c>
      <c r="D531" s="47" t="s">
        <v>135</v>
      </c>
      <c r="E531" s="68">
        <v>195</v>
      </c>
      <c r="F531" s="68">
        <v>310</v>
      </c>
      <c r="G531" s="68">
        <f t="shared" si="10"/>
        <v>60450</v>
      </c>
    </row>
    <row r="532" spans="2:7" hidden="1" outlineLevel="3">
      <c r="B532" s="53">
        <v>45977</v>
      </c>
      <c r="C532" s="47" t="s">
        <v>136</v>
      </c>
      <c r="D532" s="47" t="s">
        <v>135</v>
      </c>
      <c r="E532" s="68">
        <v>195</v>
      </c>
      <c r="F532" s="68">
        <v>2720</v>
      </c>
      <c r="G532" s="68">
        <f t="shared" si="10"/>
        <v>530400</v>
      </c>
    </row>
    <row r="533" spans="2:7" hidden="1" outlineLevel="3">
      <c r="B533" s="53">
        <v>45983</v>
      </c>
      <c r="C533" s="47" t="s">
        <v>136</v>
      </c>
      <c r="D533" s="47" t="s">
        <v>135</v>
      </c>
      <c r="E533" s="68">
        <v>195</v>
      </c>
      <c r="F533" s="68">
        <v>660</v>
      </c>
      <c r="G533" s="68">
        <f t="shared" si="10"/>
        <v>128700</v>
      </c>
    </row>
    <row r="534" spans="2:7" hidden="1" outlineLevel="3">
      <c r="B534" s="53">
        <v>45989</v>
      </c>
      <c r="C534" s="47" t="s">
        <v>136</v>
      </c>
      <c r="D534" s="47" t="s">
        <v>135</v>
      </c>
      <c r="E534" s="68">
        <v>195</v>
      </c>
      <c r="F534" s="68">
        <v>280</v>
      </c>
      <c r="G534" s="68">
        <f t="shared" si="10"/>
        <v>54600</v>
      </c>
    </row>
    <row r="535" spans="2:7" hidden="1" outlineLevel="3">
      <c r="B535" s="53">
        <v>45991</v>
      </c>
      <c r="C535" s="47" t="s">
        <v>136</v>
      </c>
      <c r="D535" s="47" t="s">
        <v>135</v>
      </c>
      <c r="E535" s="68">
        <v>195</v>
      </c>
      <c r="F535" s="68">
        <v>1240</v>
      </c>
      <c r="G535" s="68">
        <f t="shared" si="10"/>
        <v>241800</v>
      </c>
    </row>
    <row r="536" spans="2:7" hidden="1" outlineLevel="3">
      <c r="B536" s="53">
        <v>46002</v>
      </c>
      <c r="C536" s="47" t="s">
        <v>136</v>
      </c>
      <c r="D536" s="47" t="s">
        <v>135</v>
      </c>
      <c r="E536" s="68">
        <v>195</v>
      </c>
      <c r="F536" s="68">
        <v>2920</v>
      </c>
      <c r="G536" s="68">
        <f t="shared" si="10"/>
        <v>569400</v>
      </c>
    </row>
    <row r="537" spans="2:7" hidden="1" outlineLevel="3">
      <c r="B537" s="53">
        <v>46004</v>
      </c>
      <c r="C537" s="47" t="s">
        <v>136</v>
      </c>
      <c r="D537" s="47" t="s">
        <v>135</v>
      </c>
      <c r="E537" s="68">
        <v>195</v>
      </c>
      <c r="F537" s="68">
        <v>180</v>
      </c>
      <c r="G537" s="68">
        <f t="shared" si="10"/>
        <v>35100</v>
      </c>
    </row>
    <row r="538" spans="2:7" hidden="1" outlineLevel="3">
      <c r="B538" s="53">
        <v>46009</v>
      </c>
      <c r="C538" s="47" t="s">
        <v>136</v>
      </c>
      <c r="D538" s="47" t="s">
        <v>135</v>
      </c>
      <c r="E538" s="68">
        <v>195</v>
      </c>
      <c r="F538" s="68">
        <v>1190</v>
      </c>
      <c r="G538" s="68">
        <f t="shared" si="10"/>
        <v>232050</v>
      </c>
    </row>
    <row r="539" spans="2:7" hidden="1" outlineLevel="3">
      <c r="B539" s="53">
        <v>46010</v>
      </c>
      <c r="C539" s="47" t="s">
        <v>136</v>
      </c>
      <c r="D539" s="47" t="s">
        <v>135</v>
      </c>
      <c r="E539" s="68">
        <v>195</v>
      </c>
      <c r="F539" s="68">
        <v>2670</v>
      </c>
      <c r="G539" s="68">
        <f t="shared" si="10"/>
        <v>520650</v>
      </c>
    </row>
    <row r="540" spans="2:7" hidden="1" outlineLevel="3">
      <c r="B540" s="53">
        <v>46020</v>
      </c>
      <c r="C540" s="47" t="s">
        <v>136</v>
      </c>
      <c r="D540" s="47" t="s">
        <v>135</v>
      </c>
      <c r="E540" s="68">
        <v>195</v>
      </c>
      <c r="F540" s="68">
        <v>3030</v>
      </c>
      <c r="G540" s="68">
        <f t="shared" si="10"/>
        <v>590850</v>
      </c>
    </row>
    <row r="541" spans="2:7" hidden="1" outlineLevel="3">
      <c r="B541" s="53">
        <v>46024</v>
      </c>
      <c r="C541" s="47" t="s">
        <v>136</v>
      </c>
      <c r="D541" s="47" t="s">
        <v>135</v>
      </c>
      <c r="E541" s="68">
        <v>195</v>
      </c>
      <c r="F541" s="68">
        <v>210</v>
      </c>
      <c r="G541" s="68">
        <f t="shared" si="10"/>
        <v>40950</v>
      </c>
    </row>
    <row r="542" spans="2:7" hidden="1" outlineLevel="3">
      <c r="B542" s="53">
        <v>46037</v>
      </c>
      <c r="C542" s="47" t="s">
        <v>136</v>
      </c>
      <c r="D542" s="47" t="s">
        <v>135</v>
      </c>
      <c r="E542" s="68">
        <v>195</v>
      </c>
      <c r="F542" s="68">
        <v>530</v>
      </c>
      <c r="G542" s="68">
        <f t="shared" si="10"/>
        <v>103350</v>
      </c>
    </row>
    <row r="543" spans="2:7" hidden="1" outlineLevel="3">
      <c r="B543" s="53">
        <v>46066</v>
      </c>
      <c r="C543" s="47" t="s">
        <v>136</v>
      </c>
      <c r="D543" s="47" t="s">
        <v>135</v>
      </c>
      <c r="E543" s="68">
        <v>195</v>
      </c>
      <c r="F543" s="68">
        <v>1460</v>
      </c>
      <c r="G543" s="68">
        <f t="shared" si="10"/>
        <v>284700</v>
      </c>
    </row>
    <row r="544" spans="2:7" hidden="1" outlineLevel="3">
      <c r="B544" s="53">
        <v>46085</v>
      </c>
      <c r="C544" s="47" t="s">
        <v>136</v>
      </c>
      <c r="D544" s="47" t="s">
        <v>135</v>
      </c>
      <c r="E544" s="68">
        <v>195</v>
      </c>
      <c r="F544" s="68">
        <v>1910</v>
      </c>
      <c r="G544" s="68">
        <f t="shared" si="10"/>
        <v>372450</v>
      </c>
    </row>
    <row r="545" spans="2:7" hidden="1" outlineLevel="3">
      <c r="B545" s="53">
        <v>46091</v>
      </c>
      <c r="C545" s="47" t="s">
        <v>136</v>
      </c>
      <c r="D545" s="47" t="s">
        <v>135</v>
      </c>
      <c r="E545" s="68">
        <v>195</v>
      </c>
      <c r="F545" s="68">
        <v>2840</v>
      </c>
      <c r="G545" s="68">
        <f t="shared" si="10"/>
        <v>553800</v>
      </c>
    </row>
    <row r="546" spans="2:7" hidden="1" outlineLevel="3">
      <c r="B546" s="53">
        <v>46096</v>
      </c>
      <c r="C546" s="47" t="s">
        <v>136</v>
      </c>
      <c r="D546" s="47" t="s">
        <v>135</v>
      </c>
      <c r="E546" s="68">
        <v>195</v>
      </c>
      <c r="F546" s="68">
        <v>2030</v>
      </c>
      <c r="G546" s="68">
        <f t="shared" si="10"/>
        <v>395850</v>
      </c>
    </row>
    <row r="547" spans="2:7" hidden="1" outlineLevel="3">
      <c r="B547" s="53">
        <v>46100</v>
      </c>
      <c r="C547" s="47" t="s">
        <v>136</v>
      </c>
      <c r="D547" s="47" t="s">
        <v>135</v>
      </c>
      <c r="E547" s="68">
        <v>195</v>
      </c>
      <c r="F547" s="68">
        <v>2330</v>
      </c>
      <c r="G547" s="68">
        <f t="shared" si="10"/>
        <v>454350</v>
      </c>
    </row>
    <row r="548" spans="2:7" hidden="1" outlineLevel="3">
      <c r="B548" s="53">
        <v>46154</v>
      </c>
      <c r="C548" s="47" t="s">
        <v>136</v>
      </c>
      <c r="D548" s="47" t="s">
        <v>135</v>
      </c>
      <c r="E548" s="68">
        <v>195</v>
      </c>
      <c r="F548" s="68">
        <v>2310</v>
      </c>
      <c r="G548" s="68">
        <f t="shared" si="10"/>
        <v>450450</v>
      </c>
    </row>
    <row r="549" spans="2:7" hidden="1" outlineLevel="3">
      <c r="B549" s="53">
        <v>46158</v>
      </c>
      <c r="C549" s="47" t="s">
        <v>136</v>
      </c>
      <c r="D549" s="47" t="s">
        <v>135</v>
      </c>
      <c r="E549" s="68">
        <v>195</v>
      </c>
      <c r="F549" s="68">
        <v>2780</v>
      </c>
      <c r="G549" s="68">
        <f t="shared" si="10"/>
        <v>542100</v>
      </c>
    </row>
    <row r="550" spans="2:7" hidden="1" outlineLevel="3">
      <c r="B550" s="53">
        <v>46175</v>
      </c>
      <c r="C550" s="47" t="s">
        <v>136</v>
      </c>
      <c r="D550" s="47" t="s">
        <v>135</v>
      </c>
      <c r="E550" s="68">
        <v>195</v>
      </c>
      <c r="F550" s="68">
        <v>2620</v>
      </c>
      <c r="G550" s="68">
        <f t="shared" si="10"/>
        <v>510900</v>
      </c>
    </row>
    <row r="551" spans="2:7" hidden="1" outlineLevel="3">
      <c r="B551" s="53">
        <v>46184</v>
      </c>
      <c r="C551" s="47" t="s">
        <v>136</v>
      </c>
      <c r="D551" s="47" t="s">
        <v>135</v>
      </c>
      <c r="E551" s="68">
        <v>195</v>
      </c>
      <c r="F551" s="68">
        <v>390</v>
      </c>
      <c r="G551" s="68">
        <f t="shared" si="10"/>
        <v>76050</v>
      </c>
    </row>
    <row r="552" spans="2:7" hidden="1" outlineLevel="3">
      <c r="B552" s="53">
        <v>46190</v>
      </c>
      <c r="C552" s="47" t="s">
        <v>136</v>
      </c>
      <c r="D552" s="47" t="s">
        <v>135</v>
      </c>
      <c r="E552" s="68">
        <v>195</v>
      </c>
      <c r="F552" s="68">
        <v>830</v>
      </c>
      <c r="G552" s="68">
        <f t="shared" si="10"/>
        <v>161850</v>
      </c>
    </row>
    <row r="553" spans="2:7" hidden="1" outlineLevel="3">
      <c r="B553" s="53">
        <v>46193</v>
      </c>
      <c r="C553" s="47" t="s">
        <v>136</v>
      </c>
      <c r="D553" s="47" t="s">
        <v>135</v>
      </c>
      <c r="E553" s="68">
        <v>195</v>
      </c>
      <c r="F553" s="68">
        <v>940</v>
      </c>
      <c r="G553" s="68">
        <f t="shared" si="10"/>
        <v>183300</v>
      </c>
    </row>
    <row r="554" spans="2:7" hidden="1" outlineLevel="3">
      <c r="B554" s="53">
        <v>46210</v>
      </c>
      <c r="C554" s="47" t="s">
        <v>136</v>
      </c>
      <c r="D554" s="47" t="s">
        <v>135</v>
      </c>
      <c r="E554" s="68">
        <v>195</v>
      </c>
      <c r="F554" s="68">
        <v>2950</v>
      </c>
      <c r="G554" s="68">
        <f t="shared" si="10"/>
        <v>575250</v>
      </c>
    </row>
    <row r="555" spans="2:7" hidden="1" outlineLevel="3">
      <c r="B555" s="53">
        <v>46213</v>
      </c>
      <c r="C555" s="47" t="s">
        <v>136</v>
      </c>
      <c r="D555" s="47" t="s">
        <v>135</v>
      </c>
      <c r="E555" s="68">
        <v>195</v>
      </c>
      <c r="F555" s="68">
        <v>920</v>
      </c>
      <c r="G555" s="68">
        <f t="shared" si="10"/>
        <v>179400</v>
      </c>
    </row>
    <row r="556" spans="2:7" hidden="1" outlineLevel="3">
      <c r="B556" s="53">
        <v>46272</v>
      </c>
      <c r="C556" s="47" t="s">
        <v>136</v>
      </c>
      <c r="D556" s="47" t="s">
        <v>135</v>
      </c>
      <c r="E556" s="68">
        <v>195</v>
      </c>
      <c r="F556" s="68">
        <v>1460</v>
      </c>
      <c r="G556" s="68">
        <f t="shared" si="10"/>
        <v>284700</v>
      </c>
    </row>
    <row r="557" spans="2:7" hidden="1" outlineLevel="3">
      <c r="B557" s="53">
        <v>46274</v>
      </c>
      <c r="C557" s="47" t="s">
        <v>136</v>
      </c>
      <c r="D557" s="47" t="s">
        <v>135</v>
      </c>
      <c r="E557" s="68">
        <v>195</v>
      </c>
      <c r="F557" s="68">
        <v>860</v>
      </c>
      <c r="G557" s="68">
        <f t="shared" si="10"/>
        <v>167700</v>
      </c>
    </row>
    <row r="558" spans="2:7" hidden="1" outlineLevel="3">
      <c r="B558" s="53">
        <v>46275</v>
      </c>
      <c r="C558" s="47" t="s">
        <v>136</v>
      </c>
      <c r="D558" s="47" t="s">
        <v>135</v>
      </c>
      <c r="E558" s="68">
        <v>195</v>
      </c>
      <c r="F558" s="68">
        <v>170</v>
      </c>
      <c r="G558" s="68">
        <f t="shared" si="10"/>
        <v>33150</v>
      </c>
    </row>
    <row r="559" spans="2:7" hidden="1" outlineLevel="3">
      <c r="B559" s="53">
        <v>46287</v>
      </c>
      <c r="C559" s="47" t="s">
        <v>136</v>
      </c>
      <c r="D559" s="47" t="s">
        <v>135</v>
      </c>
      <c r="E559" s="68">
        <v>195</v>
      </c>
      <c r="F559" s="68">
        <v>1780</v>
      </c>
      <c r="G559" s="68">
        <f t="shared" si="10"/>
        <v>347100</v>
      </c>
    </row>
    <row r="560" spans="2:7" hidden="1" outlineLevel="3">
      <c r="B560" s="53">
        <v>46288</v>
      </c>
      <c r="C560" s="47" t="s">
        <v>136</v>
      </c>
      <c r="D560" s="47" t="s">
        <v>135</v>
      </c>
      <c r="E560" s="68">
        <v>195</v>
      </c>
      <c r="F560" s="68">
        <v>3090</v>
      </c>
      <c r="G560" s="68">
        <f t="shared" si="10"/>
        <v>602550</v>
      </c>
    </row>
    <row r="561" spans="2:7" hidden="1" outlineLevel="3">
      <c r="B561" s="53">
        <v>46290</v>
      </c>
      <c r="C561" s="47" t="s">
        <v>136</v>
      </c>
      <c r="D561" s="47" t="s">
        <v>135</v>
      </c>
      <c r="E561" s="68">
        <v>195</v>
      </c>
      <c r="F561" s="68">
        <v>3020</v>
      </c>
      <c r="G561" s="68">
        <f t="shared" si="10"/>
        <v>588900</v>
      </c>
    </row>
    <row r="562" spans="2:7" hidden="1" outlineLevel="3">
      <c r="B562" s="53">
        <v>46293</v>
      </c>
      <c r="C562" s="47" t="s">
        <v>136</v>
      </c>
      <c r="D562" s="47" t="s">
        <v>135</v>
      </c>
      <c r="E562" s="68">
        <v>195</v>
      </c>
      <c r="F562" s="68">
        <v>2640</v>
      </c>
      <c r="G562" s="68">
        <f t="shared" si="10"/>
        <v>514800</v>
      </c>
    </row>
    <row r="563" spans="2:7" hidden="1" outlineLevel="3">
      <c r="B563" s="53">
        <v>46310</v>
      </c>
      <c r="C563" s="47" t="s">
        <v>136</v>
      </c>
      <c r="D563" s="47" t="s">
        <v>135</v>
      </c>
      <c r="E563" s="68">
        <v>195</v>
      </c>
      <c r="F563" s="68">
        <v>2830</v>
      </c>
      <c r="G563" s="68">
        <f t="shared" si="10"/>
        <v>551850</v>
      </c>
    </row>
    <row r="564" spans="2:7" hidden="1" outlineLevel="3">
      <c r="B564" s="53">
        <v>46321</v>
      </c>
      <c r="C564" s="47" t="s">
        <v>136</v>
      </c>
      <c r="D564" s="47" t="s">
        <v>135</v>
      </c>
      <c r="E564" s="68">
        <v>195</v>
      </c>
      <c r="F564" s="68">
        <v>2840</v>
      </c>
      <c r="G564" s="68">
        <f t="shared" si="10"/>
        <v>553800</v>
      </c>
    </row>
    <row r="565" spans="2:7" hidden="1" outlineLevel="3">
      <c r="B565" s="53">
        <v>46329</v>
      </c>
      <c r="C565" s="47" t="s">
        <v>136</v>
      </c>
      <c r="D565" s="47" t="s">
        <v>135</v>
      </c>
      <c r="E565" s="68">
        <v>195</v>
      </c>
      <c r="F565" s="68">
        <v>2430</v>
      </c>
      <c r="G565" s="68">
        <f t="shared" si="10"/>
        <v>473850</v>
      </c>
    </row>
    <row r="566" spans="2:7" hidden="1" outlineLevel="3">
      <c r="B566" s="53">
        <v>46342</v>
      </c>
      <c r="C566" s="47" t="s">
        <v>136</v>
      </c>
      <c r="D566" s="47" t="s">
        <v>135</v>
      </c>
      <c r="E566" s="68">
        <v>195</v>
      </c>
      <c r="F566" s="68">
        <v>1800</v>
      </c>
      <c r="G566" s="68">
        <f t="shared" si="10"/>
        <v>351000</v>
      </c>
    </row>
    <row r="567" spans="2:7" outlineLevel="2" collapsed="1">
      <c r="B567" s="53"/>
      <c r="C567" s="47"/>
      <c r="D567" s="69" t="s">
        <v>146</v>
      </c>
      <c r="E567" s="68"/>
      <c r="F567" s="68">
        <f>SUBTOTAL(9,F512:F566)</f>
        <v>94740</v>
      </c>
      <c r="G567" s="68">
        <f>SUBTOTAL(9,G512:G566)</f>
        <v>18474300</v>
      </c>
    </row>
    <row r="568" spans="2:7" hidden="1" outlineLevel="3">
      <c r="B568" s="53">
        <v>45752</v>
      </c>
      <c r="C568" s="47" t="s">
        <v>136</v>
      </c>
      <c r="D568" s="47" t="s">
        <v>133</v>
      </c>
      <c r="E568" s="68">
        <v>120</v>
      </c>
      <c r="F568" s="68">
        <v>3040</v>
      </c>
      <c r="G568" s="68">
        <f t="shared" ref="G568:G619" si="11">E568*F568</f>
        <v>364800</v>
      </c>
    </row>
    <row r="569" spans="2:7" hidden="1" outlineLevel="3">
      <c r="B569" s="53">
        <v>45758</v>
      </c>
      <c r="C569" s="47" t="s">
        <v>136</v>
      </c>
      <c r="D569" s="47" t="s">
        <v>133</v>
      </c>
      <c r="E569" s="68">
        <v>120</v>
      </c>
      <c r="F569" s="68">
        <v>930</v>
      </c>
      <c r="G569" s="68">
        <f t="shared" si="11"/>
        <v>111600</v>
      </c>
    </row>
    <row r="570" spans="2:7" hidden="1" outlineLevel="3">
      <c r="B570" s="53">
        <v>45768</v>
      </c>
      <c r="C570" s="47" t="s">
        <v>136</v>
      </c>
      <c r="D570" s="47" t="s">
        <v>133</v>
      </c>
      <c r="E570" s="68">
        <v>120</v>
      </c>
      <c r="F570" s="68">
        <v>1420</v>
      </c>
      <c r="G570" s="68">
        <f t="shared" si="11"/>
        <v>170400</v>
      </c>
    </row>
    <row r="571" spans="2:7" hidden="1" outlineLevel="3">
      <c r="B571" s="53">
        <v>45786</v>
      </c>
      <c r="C571" s="47" t="s">
        <v>136</v>
      </c>
      <c r="D571" s="47" t="s">
        <v>133</v>
      </c>
      <c r="E571" s="68">
        <v>120</v>
      </c>
      <c r="F571" s="68">
        <v>2120</v>
      </c>
      <c r="G571" s="68">
        <f t="shared" si="11"/>
        <v>254400</v>
      </c>
    </row>
    <row r="572" spans="2:7" hidden="1" outlineLevel="3">
      <c r="B572" s="53">
        <v>45791</v>
      </c>
      <c r="C572" s="47" t="s">
        <v>136</v>
      </c>
      <c r="D572" s="47" t="s">
        <v>133</v>
      </c>
      <c r="E572" s="68">
        <v>120</v>
      </c>
      <c r="F572" s="68">
        <v>1470</v>
      </c>
      <c r="G572" s="68">
        <f t="shared" si="11"/>
        <v>176400</v>
      </c>
    </row>
    <row r="573" spans="2:7" hidden="1" outlineLevel="3">
      <c r="B573" s="53">
        <v>45793</v>
      </c>
      <c r="C573" s="47" t="s">
        <v>136</v>
      </c>
      <c r="D573" s="47" t="s">
        <v>133</v>
      </c>
      <c r="E573" s="68">
        <v>120</v>
      </c>
      <c r="F573" s="68">
        <v>500</v>
      </c>
      <c r="G573" s="68">
        <f t="shared" si="11"/>
        <v>60000</v>
      </c>
    </row>
    <row r="574" spans="2:7" hidden="1" outlineLevel="3">
      <c r="B574" s="53">
        <v>45807</v>
      </c>
      <c r="C574" s="47" t="s">
        <v>136</v>
      </c>
      <c r="D574" s="47" t="s">
        <v>133</v>
      </c>
      <c r="E574" s="68">
        <v>120</v>
      </c>
      <c r="F574" s="68">
        <v>1170</v>
      </c>
      <c r="G574" s="68">
        <f t="shared" si="11"/>
        <v>140400</v>
      </c>
    </row>
    <row r="575" spans="2:7" hidden="1" outlineLevel="3">
      <c r="B575" s="53">
        <v>45818</v>
      </c>
      <c r="C575" s="47" t="s">
        <v>136</v>
      </c>
      <c r="D575" s="47" t="s">
        <v>133</v>
      </c>
      <c r="E575" s="68">
        <v>120</v>
      </c>
      <c r="F575" s="68">
        <v>2150</v>
      </c>
      <c r="G575" s="68">
        <f t="shared" si="11"/>
        <v>258000</v>
      </c>
    </row>
    <row r="576" spans="2:7" hidden="1" outlineLevel="3">
      <c r="B576" s="53">
        <v>45828</v>
      </c>
      <c r="C576" s="47" t="s">
        <v>136</v>
      </c>
      <c r="D576" s="47" t="s">
        <v>133</v>
      </c>
      <c r="E576" s="68">
        <v>120</v>
      </c>
      <c r="F576" s="68">
        <v>1730</v>
      </c>
      <c r="G576" s="68">
        <f t="shared" si="11"/>
        <v>207600</v>
      </c>
    </row>
    <row r="577" spans="2:7" hidden="1" outlineLevel="3">
      <c r="B577" s="53">
        <v>45838</v>
      </c>
      <c r="C577" s="47" t="s">
        <v>136</v>
      </c>
      <c r="D577" s="47" t="s">
        <v>133</v>
      </c>
      <c r="E577" s="68">
        <v>120</v>
      </c>
      <c r="F577" s="68">
        <v>910</v>
      </c>
      <c r="G577" s="68">
        <f t="shared" si="11"/>
        <v>109200</v>
      </c>
    </row>
    <row r="578" spans="2:7" hidden="1" outlineLevel="3">
      <c r="B578" s="53">
        <v>45847</v>
      </c>
      <c r="C578" s="47" t="s">
        <v>136</v>
      </c>
      <c r="D578" s="47" t="s">
        <v>133</v>
      </c>
      <c r="E578" s="68">
        <v>120</v>
      </c>
      <c r="F578" s="68">
        <v>1610</v>
      </c>
      <c r="G578" s="68">
        <f t="shared" si="11"/>
        <v>193200</v>
      </c>
    </row>
    <row r="579" spans="2:7" hidden="1" outlineLevel="3">
      <c r="B579" s="53">
        <v>45848</v>
      </c>
      <c r="C579" s="47" t="s">
        <v>136</v>
      </c>
      <c r="D579" s="47" t="s">
        <v>133</v>
      </c>
      <c r="E579" s="68">
        <v>120</v>
      </c>
      <c r="F579" s="68">
        <v>2760</v>
      </c>
      <c r="G579" s="68">
        <f t="shared" si="11"/>
        <v>331200</v>
      </c>
    </row>
    <row r="580" spans="2:7" hidden="1" outlineLevel="3">
      <c r="B580" s="53">
        <v>45872</v>
      </c>
      <c r="C580" s="47" t="s">
        <v>136</v>
      </c>
      <c r="D580" s="47" t="s">
        <v>133</v>
      </c>
      <c r="E580" s="68">
        <v>120</v>
      </c>
      <c r="F580" s="68">
        <v>1360</v>
      </c>
      <c r="G580" s="68">
        <f t="shared" si="11"/>
        <v>163200</v>
      </c>
    </row>
    <row r="581" spans="2:7" hidden="1" outlineLevel="3">
      <c r="B581" s="53">
        <v>45886</v>
      </c>
      <c r="C581" s="47" t="s">
        <v>136</v>
      </c>
      <c r="D581" s="47" t="s">
        <v>133</v>
      </c>
      <c r="E581" s="68">
        <v>120</v>
      </c>
      <c r="F581" s="68">
        <v>1360</v>
      </c>
      <c r="G581" s="68">
        <f t="shared" si="11"/>
        <v>163200</v>
      </c>
    </row>
    <row r="582" spans="2:7" hidden="1" outlineLevel="3">
      <c r="B582" s="53">
        <v>45887</v>
      </c>
      <c r="C582" s="47" t="s">
        <v>136</v>
      </c>
      <c r="D582" s="47" t="s">
        <v>133</v>
      </c>
      <c r="E582" s="68">
        <v>120</v>
      </c>
      <c r="F582" s="68">
        <v>2350</v>
      </c>
      <c r="G582" s="68">
        <f t="shared" si="11"/>
        <v>282000</v>
      </c>
    </row>
    <row r="583" spans="2:7" hidden="1" outlineLevel="3">
      <c r="B583" s="53">
        <v>45905</v>
      </c>
      <c r="C583" s="47" t="s">
        <v>136</v>
      </c>
      <c r="D583" s="47" t="s">
        <v>133</v>
      </c>
      <c r="E583" s="68">
        <v>120</v>
      </c>
      <c r="F583" s="68">
        <v>1910</v>
      </c>
      <c r="G583" s="68">
        <f t="shared" si="11"/>
        <v>229200</v>
      </c>
    </row>
    <row r="584" spans="2:7" hidden="1" outlineLevel="3">
      <c r="B584" s="53">
        <v>45912</v>
      </c>
      <c r="C584" s="47" t="s">
        <v>136</v>
      </c>
      <c r="D584" s="47" t="s">
        <v>133</v>
      </c>
      <c r="E584" s="68">
        <v>120</v>
      </c>
      <c r="F584" s="68">
        <v>2340</v>
      </c>
      <c r="G584" s="68">
        <f t="shared" si="11"/>
        <v>280800</v>
      </c>
    </row>
    <row r="585" spans="2:7" hidden="1" outlineLevel="3">
      <c r="B585" s="53">
        <v>45917</v>
      </c>
      <c r="C585" s="47" t="s">
        <v>136</v>
      </c>
      <c r="D585" s="47" t="s">
        <v>133</v>
      </c>
      <c r="E585" s="68">
        <v>120</v>
      </c>
      <c r="F585" s="68">
        <v>1080</v>
      </c>
      <c r="G585" s="68">
        <f t="shared" si="11"/>
        <v>129600</v>
      </c>
    </row>
    <row r="586" spans="2:7" hidden="1" outlineLevel="3">
      <c r="B586" s="53">
        <v>45946</v>
      </c>
      <c r="C586" s="47" t="s">
        <v>136</v>
      </c>
      <c r="D586" s="47" t="s">
        <v>133</v>
      </c>
      <c r="E586" s="68">
        <v>120</v>
      </c>
      <c r="F586" s="68">
        <v>2900</v>
      </c>
      <c r="G586" s="68">
        <f t="shared" si="11"/>
        <v>348000</v>
      </c>
    </row>
    <row r="587" spans="2:7" hidden="1" outlineLevel="3">
      <c r="B587" s="53">
        <v>45948</v>
      </c>
      <c r="C587" s="47" t="s">
        <v>136</v>
      </c>
      <c r="D587" s="47" t="s">
        <v>133</v>
      </c>
      <c r="E587" s="68">
        <v>120</v>
      </c>
      <c r="F587" s="68">
        <v>1330</v>
      </c>
      <c r="G587" s="68">
        <f t="shared" si="11"/>
        <v>159600</v>
      </c>
    </row>
    <row r="588" spans="2:7" hidden="1" outlineLevel="3">
      <c r="B588" s="53">
        <v>45950</v>
      </c>
      <c r="C588" s="47" t="s">
        <v>136</v>
      </c>
      <c r="D588" s="47" t="s">
        <v>133</v>
      </c>
      <c r="E588" s="68">
        <v>120</v>
      </c>
      <c r="F588" s="68">
        <v>2530</v>
      </c>
      <c r="G588" s="68">
        <f t="shared" si="11"/>
        <v>303600</v>
      </c>
    </row>
    <row r="589" spans="2:7" hidden="1" outlineLevel="3">
      <c r="B589" s="53">
        <v>45985</v>
      </c>
      <c r="C589" s="47" t="s">
        <v>136</v>
      </c>
      <c r="D589" s="47" t="s">
        <v>133</v>
      </c>
      <c r="E589" s="68">
        <v>120</v>
      </c>
      <c r="F589" s="68">
        <v>2240</v>
      </c>
      <c r="G589" s="68">
        <f t="shared" si="11"/>
        <v>268800</v>
      </c>
    </row>
    <row r="590" spans="2:7" hidden="1" outlineLevel="3">
      <c r="B590" s="53">
        <v>46006</v>
      </c>
      <c r="C590" s="47" t="s">
        <v>136</v>
      </c>
      <c r="D590" s="47" t="s">
        <v>133</v>
      </c>
      <c r="E590" s="68">
        <v>120</v>
      </c>
      <c r="F590" s="68">
        <v>1690</v>
      </c>
      <c r="G590" s="68">
        <f t="shared" si="11"/>
        <v>202800</v>
      </c>
    </row>
    <row r="591" spans="2:7" hidden="1" outlineLevel="3">
      <c r="B591" s="53">
        <v>46007</v>
      </c>
      <c r="C591" s="47" t="s">
        <v>136</v>
      </c>
      <c r="D591" s="47" t="s">
        <v>133</v>
      </c>
      <c r="E591" s="68">
        <v>120</v>
      </c>
      <c r="F591" s="68">
        <v>210</v>
      </c>
      <c r="G591" s="68">
        <f t="shared" si="11"/>
        <v>25200</v>
      </c>
    </row>
    <row r="592" spans="2:7" hidden="1" outlineLevel="3">
      <c r="B592" s="53">
        <v>46021</v>
      </c>
      <c r="C592" s="47" t="s">
        <v>136</v>
      </c>
      <c r="D592" s="47" t="s">
        <v>133</v>
      </c>
      <c r="E592" s="68">
        <v>120</v>
      </c>
      <c r="F592" s="68">
        <v>600</v>
      </c>
      <c r="G592" s="68">
        <f t="shared" si="11"/>
        <v>72000</v>
      </c>
    </row>
    <row r="593" spans="2:7" hidden="1" outlineLevel="3">
      <c r="B593" s="53">
        <v>46026</v>
      </c>
      <c r="C593" s="47" t="s">
        <v>136</v>
      </c>
      <c r="D593" s="47" t="s">
        <v>133</v>
      </c>
      <c r="E593" s="68">
        <v>120</v>
      </c>
      <c r="F593" s="68">
        <v>770</v>
      </c>
      <c r="G593" s="68">
        <f t="shared" si="11"/>
        <v>92400</v>
      </c>
    </row>
    <row r="594" spans="2:7" hidden="1" outlineLevel="3">
      <c r="B594" s="53">
        <v>46029</v>
      </c>
      <c r="C594" s="47" t="s">
        <v>136</v>
      </c>
      <c r="D594" s="47" t="s">
        <v>133</v>
      </c>
      <c r="E594" s="68">
        <v>120</v>
      </c>
      <c r="F594" s="68">
        <v>1980</v>
      </c>
      <c r="G594" s="68">
        <f t="shared" si="11"/>
        <v>237600</v>
      </c>
    </row>
    <row r="595" spans="2:7" hidden="1" outlineLevel="3">
      <c r="B595" s="53">
        <v>46033</v>
      </c>
      <c r="C595" s="47" t="s">
        <v>136</v>
      </c>
      <c r="D595" s="47" t="s">
        <v>133</v>
      </c>
      <c r="E595" s="68">
        <v>120</v>
      </c>
      <c r="F595" s="68">
        <v>300</v>
      </c>
      <c r="G595" s="68">
        <f t="shared" si="11"/>
        <v>36000</v>
      </c>
    </row>
    <row r="596" spans="2:7" hidden="1" outlineLevel="3">
      <c r="B596" s="53">
        <v>46035</v>
      </c>
      <c r="C596" s="47" t="s">
        <v>136</v>
      </c>
      <c r="D596" s="47" t="s">
        <v>133</v>
      </c>
      <c r="E596" s="68">
        <v>120</v>
      </c>
      <c r="F596" s="68">
        <v>2040</v>
      </c>
      <c r="G596" s="68">
        <f t="shared" si="11"/>
        <v>244800</v>
      </c>
    </row>
    <row r="597" spans="2:7" hidden="1" outlineLevel="3">
      <c r="B597" s="53">
        <v>46046</v>
      </c>
      <c r="C597" s="47" t="s">
        <v>136</v>
      </c>
      <c r="D597" s="47" t="s">
        <v>133</v>
      </c>
      <c r="E597" s="68">
        <v>120</v>
      </c>
      <c r="F597" s="68">
        <v>2720</v>
      </c>
      <c r="G597" s="68">
        <f t="shared" si="11"/>
        <v>326400</v>
      </c>
    </row>
    <row r="598" spans="2:7" hidden="1" outlineLevel="3">
      <c r="B598" s="53">
        <v>46053</v>
      </c>
      <c r="C598" s="47" t="s">
        <v>136</v>
      </c>
      <c r="D598" s="47" t="s">
        <v>133</v>
      </c>
      <c r="E598" s="68">
        <v>120</v>
      </c>
      <c r="F598" s="68">
        <v>260</v>
      </c>
      <c r="G598" s="68">
        <f t="shared" si="11"/>
        <v>31200</v>
      </c>
    </row>
    <row r="599" spans="2:7" hidden="1" outlineLevel="3">
      <c r="B599" s="53">
        <v>46062</v>
      </c>
      <c r="C599" s="47" t="s">
        <v>136</v>
      </c>
      <c r="D599" s="47" t="s">
        <v>133</v>
      </c>
      <c r="E599" s="68">
        <v>120</v>
      </c>
      <c r="F599" s="68">
        <v>2570</v>
      </c>
      <c r="G599" s="68">
        <f t="shared" si="11"/>
        <v>308400</v>
      </c>
    </row>
    <row r="600" spans="2:7" hidden="1" outlineLevel="3">
      <c r="B600" s="53">
        <v>46067</v>
      </c>
      <c r="C600" s="47" t="s">
        <v>136</v>
      </c>
      <c r="D600" s="47" t="s">
        <v>133</v>
      </c>
      <c r="E600" s="68">
        <v>120</v>
      </c>
      <c r="F600" s="68">
        <v>1610</v>
      </c>
      <c r="G600" s="68">
        <f t="shared" si="11"/>
        <v>193200</v>
      </c>
    </row>
    <row r="601" spans="2:7" hidden="1" outlineLevel="3">
      <c r="B601" s="53">
        <v>46078</v>
      </c>
      <c r="C601" s="47" t="s">
        <v>136</v>
      </c>
      <c r="D601" s="47" t="s">
        <v>133</v>
      </c>
      <c r="E601" s="68">
        <v>120</v>
      </c>
      <c r="F601" s="68">
        <v>190</v>
      </c>
      <c r="G601" s="68">
        <f t="shared" si="11"/>
        <v>22800</v>
      </c>
    </row>
    <row r="602" spans="2:7" hidden="1" outlineLevel="3">
      <c r="B602" s="53">
        <v>46079</v>
      </c>
      <c r="C602" s="47" t="s">
        <v>136</v>
      </c>
      <c r="D602" s="47" t="s">
        <v>133</v>
      </c>
      <c r="E602" s="68">
        <v>120</v>
      </c>
      <c r="F602" s="68">
        <v>2770</v>
      </c>
      <c r="G602" s="68">
        <f t="shared" si="11"/>
        <v>332400</v>
      </c>
    </row>
    <row r="603" spans="2:7" hidden="1" outlineLevel="3">
      <c r="B603" s="53">
        <v>46089</v>
      </c>
      <c r="C603" s="47" t="s">
        <v>136</v>
      </c>
      <c r="D603" s="47" t="s">
        <v>133</v>
      </c>
      <c r="E603" s="68">
        <v>120</v>
      </c>
      <c r="F603" s="68">
        <v>1930</v>
      </c>
      <c r="G603" s="68">
        <f t="shared" si="11"/>
        <v>231600</v>
      </c>
    </row>
    <row r="604" spans="2:7" hidden="1" outlineLevel="3">
      <c r="B604" s="53">
        <v>46098</v>
      </c>
      <c r="C604" s="47" t="s">
        <v>136</v>
      </c>
      <c r="D604" s="47" t="s">
        <v>133</v>
      </c>
      <c r="E604" s="68">
        <v>120</v>
      </c>
      <c r="F604" s="68">
        <v>820</v>
      </c>
      <c r="G604" s="68">
        <f t="shared" si="11"/>
        <v>98400</v>
      </c>
    </row>
    <row r="605" spans="2:7" hidden="1" outlineLevel="3">
      <c r="B605" s="53">
        <v>46108</v>
      </c>
      <c r="C605" s="47" t="s">
        <v>136</v>
      </c>
      <c r="D605" s="47" t="s">
        <v>133</v>
      </c>
      <c r="E605" s="68">
        <v>120</v>
      </c>
      <c r="F605" s="68">
        <v>1160</v>
      </c>
      <c r="G605" s="68">
        <f t="shared" si="11"/>
        <v>139200</v>
      </c>
    </row>
    <row r="606" spans="2:7" hidden="1" outlineLevel="3">
      <c r="B606" s="53">
        <v>46134</v>
      </c>
      <c r="C606" s="47" t="s">
        <v>136</v>
      </c>
      <c r="D606" s="47" t="s">
        <v>133</v>
      </c>
      <c r="E606" s="68">
        <v>120</v>
      </c>
      <c r="F606" s="68">
        <v>2050</v>
      </c>
      <c r="G606" s="68">
        <f t="shared" si="11"/>
        <v>246000</v>
      </c>
    </row>
    <row r="607" spans="2:7" hidden="1" outlineLevel="3">
      <c r="B607" s="53">
        <v>46140</v>
      </c>
      <c r="C607" s="47" t="s">
        <v>136</v>
      </c>
      <c r="D607" s="47" t="s">
        <v>133</v>
      </c>
      <c r="E607" s="68">
        <v>120</v>
      </c>
      <c r="F607" s="68">
        <v>1080</v>
      </c>
      <c r="G607" s="68">
        <f t="shared" si="11"/>
        <v>129600</v>
      </c>
    </row>
    <row r="608" spans="2:7" hidden="1" outlineLevel="3">
      <c r="B608" s="53">
        <v>46149</v>
      </c>
      <c r="C608" s="47" t="s">
        <v>136</v>
      </c>
      <c r="D608" s="47" t="s">
        <v>133</v>
      </c>
      <c r="E608" s="68">
        <v>120</v>
      </c>
      <c r="F608" s="68">
        <v>1010</v>
      </c>
      <c r="G608" s="68">
        <f t="shared" si="11"/>
        <v>121200</v>
      </c>
    </row>
    <row r="609" spans="2:7" hidden="1" outlineLevel="3">
      <c r="B609" s="53">
        <v>46156</v>
      </c>
      <c r="C609" s="47" t="s">
        <v>136</v>
      </c>
      <c r="D609" s="47" t="s">
        <v>133</v>
      </c>
      <c r="E609" s="68">
        <v>120</v>
      </c>
      <c r="F609" s="68">
        <v>1390</v>
      </c>
      <c r="G609" s="68">
        <f t="shared" si="11"/>
        <v>166800</v>
      </c>
    </row>
    <row r="610" spans="2:7" hidden="1" outlineLevel="3">
      <c r="B610" s="53">
        <v>46206</v>
      </c>
      <c r="C610" s="47" t="s">
        <v>136</v>
      </c>
      <c r="D610" s="47" t="s">
        <v>133</v>
      </c>
      <c r="E610" s="68">
        <v>120</v>
      </c>
      <c r="F610" s="68">
        <v>1910</v>
      </c>
      <c r="G610" s="68">
        <f t="shared" si="11"/>
        <v>229200</v>
      </c>
    </row>
    <row r="611" spans="2:7" hidden="1" outlineLevel="3">
      <c r="B611" s="53">
        <v>46216</v>
      </c>
      <c r="C611" s="47" t="s">
        <v>136</v>
      </c>
      <c r="D611" s="47" t="s">
        <v>133</v>
      </c>
      <c r="E611" s="68">
        <v>120</v>
      </c>
      <c r="F611" s="68">
        <v>1100</v>
      </c>
      <c r="G611" s="68">
        <f t="shared" si="11"/>
        <v>132000</v>
      </c>
    </row>
    <row r="612" spans="2:7" hidden="1" outlineLevel="3">
      <c r="B612" s="53">
        <v>46222</v>
      </c>
      <c r="C612" s="47" t="s">
        <v>136</v>
      </c>
      <c r="D612" s="47" t="s">
        <v>133</v>
      </c>
      <c r="E612" s="68">
        <v>120</v>
      </c>
      <c r="F612" s="68">
        <v>1000</v>
      </c>
      <c r="G612" s="68">
        <f t="shared" si="11"/>
        <v>120000</v>
      </c>
    </row>
    <row r="613" spans="2:7" hidden="1" outlineLevel="3">
      <c r="B613" s="53">
        <v>46225</v>
      </c>
      <c r="C613" s="47" t="s">
        <v>136</v>
      </c>
      <c r="D613" s="47" t="s">
        <v>133</v>
      </c>
      <c r="E613" s="68">
        <v>120</v>
      </c>
      <c r="F613" s="68">
        <v>1860</v>
      </c>
      <c r="G613" s="68">
        <f t="shared" si="11"/>
        <v>223200</v>
      </c>
    </row>
    <row r="614" spans="2:7" hidden="1" outlineLevel="3">
      <c r="B614" s="53">
        <v>46233</v>
      </c>
      <c r="C614" s="47" t="s">
        <v>136</v>
      </c>
      <c r="D614" s="47" t="s">
        <v>133</v>
      </c>
      <c r="E614" s="68">
        <v>120</v>
      </c>
      <c r="F614" s="68">
        <v>890</v>
      </c>
      <c r="G614" s="68">
        <f t="shared" si="11"/>
        <v>106800</v>
      </c>
    </row>
    <row r="615" spans="2:7" hidden="1" outlineLevel="3">
      <c r="B615" s="53">
        <v>46235</v>
      </c>
      <c r="C615" s="47" t="s">
        <v>136</v>
      </c>
      <c r="D615" s="47" t="s">
        <v>133</v>
      </c>
      <c r="E615" s="68">
        <v>120</v>
      </c>
      <c r="F615" s="68">
        <v>3040</v>
      </c>
      <c r="G615" s="68">
        <f t="shared" si="11"/>
        <v>364800</v>
      </c>
    </row>
    <row r="616" spans="2:7" hidden="1" outlineLevel="3">
      <c r="B616" s="53">
        <v>46241</v>
      </c>
      <c r="C616" s="47" t="s">
        <v>136</v>
      </c>
      <c r="D616" s="47" t="s">
        <v>133</v>
      </c>
      <c r="E616" s="68">
        <v>120</v>
      </c>
      <c r="F616" s="68">
        <v>2200</v>
      </c>
      <c r="G616" s="68">
        <f t="shared" si="11"/>
        <v>264000</v>
      </c>
    </row>
    <row r="617" spans="2:7" hidden="1" outlineLevel="3">
      <c r="B617" s="53">
        <v>46257</v>
      </c>
      <c r="C617" s="47" t="s">
        <v>136</v>
      </c>
      <c r="D617" s="47" t="s">
        <v>133</v>
      </c>
      <c r="E617" s="68">
        <v>120</v>
      </c>
      <c r="F617" s="68">
        <v>2680</v>
      </c>
      <c r="G617" s="68">
        <f t="shared" si="11"/>
        <v>321600</v>
      </c>
    </row>
    <row r="618" spans="2:7" hidden="1" outlineLevel="3">
      <c r="B618" s="53">
        <v>46324</v>
      </c>
      <c r="C618" s="47" t="s">
        <v>136</v>
      </c>
      <c r="D618" s="47" t="s">
        <v>133</v>
      </c>
      <c r="E618" s="68">
        <v>120</v>
      </c>
      <c r="F618" s="68">
        <v>2780</v>
      </c>
      <c r="G618" s="68">
        <f t="shared" si="11"/>
        <v>333600</v>
      </c>
    </row>
    <row r="619" spans="2:7" hidden="1" outlineLevel="3">
      <c r="B619" s="53">
        <v>46344</v>
      </c>
      <c r="C619" s="47" t="s">
        <v>136</v>
      </c>
      <c r="D619" s="47" t="s">
        <v>133</v>
      </c>
      <c r="E619" s="68">
        <v>120</v>
      </c>
      <c r="F619" s="68">
        <v>1950</v>
      </c>
      <c r="G619" s="68">
        <f t="shared" si="11"/>
        <v>234000</v>
      </c>
    </row>
    <row r="620" spans="2:7" outlineLevel="2" collapsed="1">
      <c r="B620" s="70"/>
      <c r="D620" s="71" t="s">
        <v>147</v>
      </c>
      <c r="E620" s="72"/>
      <c r="F620" s="72">
        <f>SUBTOTAL(9,F568:F619)</f>
        <v>85770</v>
      </c>
      <c r="G620" s="72">
        <f>SUBTOTAL(9,G568:G619)</f>
        <v>10292400</v>
      </c>
    </row>
    <row r="621" spans="2:7" outlineLevel="1">
      <c r="B621" s="70"/>
      <c r="C621" s="71" t="s">
        <v>143</v>
      </c>
      <c r="E621" s="72"/>
      <c r="F621" s="72">
        <f>SUBTOTAL(9,F470:F619)</f>
        <v>258060</v>
      </c>
      <c r="G621" s="72">
        <f>SUBTOTAL(9,G470:G619)</f>
        <v>40399200</v>
      </c>
    </row>
    <row r="622" spans="2:7">
      <c r="B622" s="70"/>
      <c r="C622" s="71" t="s">
        <v>144</v>
      </c>
      <c r="E622" s="72"/>
      <c r="F622" s="72">
        <f>SUBTOTAL(9,F6:F619)</f>
        <v>988430</v>
      </c>
      <c r="G622" s="72">
        <f>SUBTOTAL(9,G6:G619)</f>
        <v>155086500</v>
      </c>
    </row>
  </sheetData>
  <phoneticPr fontId="4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96462-CF60-4AD7-82ED-F0FA38E35394}">
  <sheetPr>
    <tabColor theme="9"/>
  </sheetPr>
  <dimension ref="A1:C16"/>
  <sheetViews>
    <sheetView workbookViewId="0"/>
  </sheetViews>
  <sheetFormatPr defaultRowHeight="18.75"/>
  <cols>
    <col min="1" max="1" width="16.625" style="32" bestFit="1" customWidth="1"/>
    <col min="2" max="2" width="9.125" style="32" bestFit="1" customWidth="1"/>
    <col min="3" max="3" width="12.875" style="32" bestFit="1" customWidth="1"/>
    <col min="4" max="16384" width="9" style="32"/>
  </cols>
  <sheetData>
    <row r="1" spans="1:3">
      <c r="A1" s="32" t="s">
        <v>19</v>
      </c>
    </row>
    <row r="4" spans="1:3">
      <c r="A4" s="32" t="s">
        <v>148</v>
      </c>
      <c r="B4" s="32" t="s">
        <v>149</v>
      </c>
      <c r="C4" s="32" t="s">
        <v>150</v>
      </c>
    </row>
    <row r="5" spans="1:3">
      <c r="C5" s="32">
        <v>0</v>
      </c>
    </row>
    <row r="6" spans="1:3">
      <c r="A6" s="32" t="s">
        <v>151</v>
      </c>
      <c r="B6" s="32">
        <v>35</v>
      </c>
      <c r="C6" s="73">
        <f>B6/$B$16+C5</f>
        <v>0.21472392638036811</v>
      </c>
    </row>
    <row r="7" spans="1:3">
      <c r="A7" s="32" t="s">
        <v>152</v>
      </c>
      <c r="B7" s="32">
        <v>28</v>
      </c>
      <c r="C7" s="73">
        <f t="shared" ref="C7:C14" si="0">B7/$B$16+C6</f>
        <v>0.38650306748466257</v>
      </c>
    </row>
    <row r="8" spans="1:3">
      <c r="A8" s="32" t="s">
        <v>153</v>
      </c>
      <c r="B8" s="32">
        <v>28</v>
      </c>
      <c r="C8" s="73">
        <f t="shared" si="0"/>
        <v>0.55828220858895705</v>
      </c>
    </row>
    <row r="9" spans="1:3">
      <c r="A9" s="32" t="s">
        <v>154</v>
      </c>
      <c r="B9" s="32">
        <v>22</v>
      </c>
      <c r="C9" s="73">
        <f t="shared" si="0"/>
        <v>0.69325153374233128</v>
      </c>
    </row>
    <row r="10" spans="1:3">
      <c r="A10" s="32" t="s">
        <v>155</v>
      </c>
      <c r="B10" s="32">
        <v>15</v>
      </c>
      <c r="C10" s="73">
        <f t="shared" si="0"/>
        <v>0.78527607361963192</v>
      </c>
    </row>
    <row r="11" spans="1:3">
      <c r="A11" s="32" t="s">
        <v>156</v>
      </c>
      <c r="B11" s="32">
        <v>12</v>
      </c>
      <c r="C11" s="73">
        <f t="shared" si="0"/>
        <v>0.85889570552147243</v>
      </c>
    </row>
    <row r="12" spans="1:3">
      <c r="A12" s="32" t="s">
        <v>157</v>
      </c>
      <c r="B12" s="32">
        <v>10</v>
      </c>
      <c r="C12" s="73">
        <f t="shared" si="0"/>
        <v>0.92024539877300615</v>
      </c>
    </row>
    <row r="13" spans="1:3">
      <c r="A13" s="32" t="s">
        <v>158</v>
      </c>
      <c r="B13" s="32">
        <v>8</v>
      </c>
      <c r="C13" s="73">
        <f t="shared" si="0"/>
        <v>0.96932515337423319</v>
      </c>
    </row>
    <row r="14" spans="1:3">
      <c r="A14" s="32" t="s">
        <v>159</v>
      </c>
      <c r="B14" s="32">
        <v>5</v>
      </c>
      <c r="C14" s="73">
        <f t="shared" si="0"/>
        <v>1</v>
      </c>
    </row>
    <row r="16" spans="1:3">
      <c r="A16" s="32" t="s">
        <v>160</v>
      </c>
      <c r="B16" s="32">
        <f>SUM(B6:B14)</f>
        <v>163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7</vt:i4>
      </vt:variant>
    </vt:vector>
  </HeadingPairs>
  <TitlesOfParts>
    <vt:vector size="17" baseType="lpstr">
      <vt:lpstr>課題１</vt:lpstr>
      <vt:lpstr>課題２の１ </vt:lpstr>
      <vt:lpstr>課題２の２</vt:lpstr>
      <vt:lpstr>課題２の３</vt:lpstr>
      <vt:lpstr>課題３の１</vt:lpstr>
      <vt:lpstr>課題３の２</vt:lpstr>
      <vt:lpstr>課題３の３</vt:lpstr>
      <vt:lpstr>課題３の４</vt:lpstr>
      <vt:lpstr>課題３の４ (2)</vt:lpstr>
      <vt:lpstr>課題４</vt:lpstr>
      <vt:lpstr>課題１!Print_Area</vt:lpstr>
      <vt:lpstr>子供追加料金</vt:lpstr>
      <vt:lpstr>数量</vt:lpstr>
      <vt:lpstr>大人追加料金</vt:lpstr>
      <vt:lpstr>朝食料金</vt:lpstr>
      <vt:lpstr>部屋料金</vt:lpstr>
      <vt:lpstr>夕食料金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神奈川高・障非常勤2</cp:lastModifiedBy>
  <dcterms:created xsi:type="dcterms:W3CDTF">2015-06-05T18:19:34Z</dcterms:created>
  <dcterms:modified xsi:type="dcterms:W3CDTF">2026-07-14T01:20:42Z</dcterms:modified>
</cp:coreProperties>
</file>